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drawings/drawing2.xml" ContentType="application/vnd.openxmlformats-officedocument.drawing+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drawings/drawing3.xml" ContentType="application/vnd.openxmlformats-officedocument.drawing+xml"/>
  <Override PartName="/xl/ctrlProps/ctrlProp131.xml" ContentType="application/vnd.ms-excel.controlproperties+xml"/>
  <Override PartName="/xl/ctrlProps/ctrlProp132.xml" ContentType="application/vnd.ms-excel.controlpropertie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autoCompressPictures="0" defaultThemeVersion="124226"/>
  <mc:AlternateContent xmlns:mc="http://schemas.openxmlformats.org/markup-compatibility/2006">
    <mc:Choice Requires="x15">
      <x15ac:absPath xmlns:x15ac="http://schemas.microsoft.com/office/spreadsheetml/2010/11/ac" url="C:\Users\fmo55043\Desktop\"/>
    </mc:Choice>
  </mc:AlternateContent>
  <xr:revisionPtr revIDLastSave="0" documentId="8_{7A6BC21A-CE5D-4080-9004-96C56BEDA50D}" xr6:coauthVersionLast="47" xr6:coauthVersionMax="47" xr10:uidLastSave="{00000000-0000-0000-0000-000000000000}"/>
  <bookViews>
    <workbookView xWindow="-110" yWindow="-110" windowWidth="19420" windowHeight="11500" tabRatio="889" xr2:uid="{00000000-000D-0000-FFFF-FFFF00000000}"/>
  </bookViews>
  <sheets>
    <sheet name="Evaluation" sheetId="1" r:id="rId1"/>
    <sheet name="Sheet3" sheetId="11" state="hidden" r:id="rId2"/>
    <sheet name="Additional Placements" sheetId="2" r:id="rId3"/>
    <sheet name="Income Worksheet" sheetId="10" r:id="rId4"/>
    <sheet name="Deeming Worksheet" sheetId="7" r:id="rId5"/>
    <sheet name="185% Chart" sheetId="5" r:id="rId6"/>
    <sheet name="100% Chart" sheetId="6" r:id="rId7"/>
    <sheet name="Sheet1" sheetId="8" state="hidden" r:id="rId8"/>
    <sheet name="Sheet2" sheetId="9" state="hidden" r:id="rId9"/>
  </sheets>
  <externalReferences>
    <externalReference r:id="rId10"/>
  </externalReferences>
  <definedNames>
    <definedName name="Ineligible">[1]Sheet4!$A$14:$A$21</definedName>
    <definedName name="Options">Sheet1!$A$1:$A$2</definedName>
    <definedName name="Placement">Sheet2!$A$1:$A$18</definedName>
    <definedName name="_xlnm.Print_Area" localSheetId="4">'Deeming Worksheet'!$A$1:$F$31</definedName>
    <definedName name="_xlnm.Print_Area" localSheetId="0">Evaluation!$A$3:$L$248</definedName>
    <definedName name="_xlnm.Print_Area" localSheetId="3">'Income Worksheet'!$A$1:$I$55</definedName>
    <definedName name="Reason">Sheet2!$A$20:$A$26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19" i="7" l="1"/>
  <c r="C20" i="7" s="1"/>
  <c r="C24" i="7" s="1"/>
  <c r="C7" i="7"/>
  <c r="C8" i="7" s="1"/>
  <c r="F11" i="10" l="1"/>
  <c r="F13" i="10" s="1"/>
  <c r="G148" i="1" l="1"/>
  <c r="C26" i="10" l="1"/>
  <c r="C28" i="10" s="1"/>
  <c r="C29" i="10" s="1"/>
  <c r="C31" i="10"/>
  <c r="C33" i="10" l="1"/>
  <c r="C34" i="10" s="1"/>
  <c r="C36" i="10" s="1"/>
  <c r="C37" i="10" s="1"/>
  <c r="C41" i="10" s="1"/>
  <c r="C42" i="10" s="1"/>
  <c r="C47" i="10" l="1"/>
  <c r="C49" i="10" l="1"/>
  <c r="G151" i="1" s="1"/>
</calcChain>
</file>

<file path=xl/sharedStrings.xml><?xml version="1.0" encoding="utf-8"?>
<sst xmlns="http://schemas.openxmlformats.org/spreadsheetml/2006/main" count="439" uniqueCount="272">
  <si>
    <t>Commonwealth of Virginia</t>
  </si>
  <si>
    <t>Locality</t>
  </si>
  <si>
    <t>Case Numbers</t>
  </si>
  <si>
    <t>Department of Social Services</t>
  </si>
  <si>
    <t>OASIS</t>
  </si>
  <si>
    <t>MMIS</t>
  </si>
  <si>
    <t>I.   Identifying Information</t>
  </si>
  <si>
    <t>Child's Last Name</t>
  </si>
  <si>
    <t>First Name</t>
  </si>
  <si>
    <t>Child's Date of Birth</t>
  </si>
  <si>
    <t>II. Title IV-E Initial Eligibility Factors</t>
  </si>
  <si>
    <t>A. ENTRY INTO FOSTER CARE</t>
  </si>
  <si>
    <t>1. Voluntary Placement Agreement (VPA)</t>
  </si>
  <si>
    <t xml:space="preserve">YES </t>
  </si>
  <si>
    <t>NO</t>
  </si>
  <si>
    <t>IF YES PROCEED</t>
  </si>
  <si>
    <t>IF NO, GO TO # 3</t>
  </si>
  <si>
    <t xml:space="preserve">                     a. Copy of Agreement in Record?</t>
  </si>
  <si>
    <t>YES                   NO</t>
  </si>
  <si>
    <t>2. Select the appropriate type of Agreement and enter the date of the last required signature</t>
  </si>
  <si>
    <t>MO</t>
  </si>
  <si>
    <t>DAY</t>
  </si>
  <si>
    <t>YR</t>
  </si>
  <si>
    <t>Permanent Entrustment</t>
  </si>
  <si>
    <t>Temporary Entrustment</t>
  </si>
  <si>
    <t>Non Custodial Agreement</t>
  </si>
  <si>
    <t>Date 180 Day Judicial Determination is Due</t>
  </si>
  <si>
    <r>
      <t xml:space="preserve">If the </t>
    </r>
    <r>
      <rPr>
        <u/>
        <sz val="9.5"/>
        <color theme="1"/>
        <rFont val="Calibri"/>
        <family val="2"/>
        <scheme val="minor"/>
      </rPr>
      <t>signed</t>
    </r>
    <r>
      <rPr>
        <sz val="9.5"/>
        <color theme="1"/>
        <rFont val="Calibri"/>
        <family val="2"/>
        <scheme val="minor"/>
      </rPr>
      <t xml:space="preserve"> agreement is in the case record </t>
    </r>
    <r>
      <rPr>
        <u/>
        <sz val="9.5"/>
        <color theme="1"/>
        <rFont val="Calibri"/>
        <family val="2"/>
        <scheme val="minor"/>
      </rPr>
      <t>and</t>
    </r>
    <r>
      <rPr>
        <sz val="9.5"/>
        <color theme="1"/>
        <rFont val="Calibri"/>
        <family val="2"/>
        <scheme val="minor"/>
      </rPr>
      <t xml:space="preserve"> the child has been in care less than 180 days proceed to  Section B</t>
    </r>
  </si>
  <si>
    <t>NOTE: Eligibility Based on Voluntary Placement Agreement: A Judicial determination must be made within the first 180 days of placement. The judicial determination must indicate that the placement is in the best interests of the child or that it is contrary to the welfare of the child to be returned home.</t>
  </si>
  <si>
    <t>3. Court Order - Judicial Language Requirements</t>
  </si>
  <si>
    <t>Emergency Removal Order (ERO)</t>
  </si>
  <si>
    <t>Preliminary Removal Order (PRO)</t>
  </si>
  <si>
    <t>Dispositional Order</t>
  </si>
  <si>
    <t>Transfer of Custody Order</t>
  </si>
  <si>
    <t>Child in Need of Services</t>
  </si>
  <si>
    <t>CHINS Delinquency</t>
  </si>
  <si>
    <t>Other</t>
  </si>
  <si>
    <t>Verify that the required language is in the order</t>
  </si>
  <si>
    <t>YES</t>
  </si>
  <si>
    <t>US Citizen</t>
  </si>
  <si>
    <t>2. Age of child on date in A.2 or A.3</t>
  </si>
  <si>
    <t>Under age 18</t>
  </si>
  <si>
    <t xml:space="preserve">Copy of Birth Certificate in file? </t>
  </si>
  <si>
    <t>NAME</t>
  </si>
  <si>
    <t>RELATIONSHIP</t>
  </si>
  <si>
    <t>DATE CHILD LAST LIVED WITH RELATIVE</t>
  </si>
  <si>
    <t>RELATIONSHIP TO FC CHILD</t>
  </si>
  <si>
    <t>AGE</t>
  </si>
  <si>
    <t>FC CHILD</t>
  </si>
  <si>
    <t>4. Deprivation Factor</t>
  </si>
  <si>
    <t>Does Deprivation Exist in Removal Home?</t>
  </si>
  <si>
    <t>RESOURCE TYPE</t>
  </si>
  <si>
    <t>AMOUNT</t>
  </si>
  <si>
    <t>AMOUNT OF AU COUNTABLE RESOURCES</t>
  </si>
  <si>
    <t>Does AU meet the resource limit?</t>
  </si>
  <si>
    <t>INCOME SOURCE</t>
  </si>
  <si>
    <t>COUNTABLE/EXEMPT</t>
  </si>
  <si>
    <t xml:space="preserve">Income Calculation </t>
  </si>
  <si>
    <t>185% of Need</t>
  </si>
  <si>
    <t>100% of Need</t>
  </si>
  <si>
    <t>All remaining questions pertain to Foster Care Child only</t>
  </si>
  <si>
    <t>D.  Conditions of IV-E Payment</t>
  </si>
  <si>
    <t xml:space="preserve">  </t>
  </si>
  <si>
    <t>PLACEMENT # 1</t>
  </si>
  <si>
    <t>Date Placed</t>
  </si>
  <si>
    <t>Placement Type</t>
  </si>
  <si>
    <t>Agency approved Family Foster Home</t>
  </si>
  <si>
    <t>Checklist for Initial Provider Approval or Renewal form (or compliance form if home approved before 10/1/10)</t>
  </si>
  <si>
    <t>Date Criminal records check received</t>
  </si>
  <si>
    <t>Date CPS checks received</t>
  </si>
  <si>
    <t>Foster Home Certificate of Approval</t>
  </si>
  <si>
    <t xml:space="preserve">Approved from </t>
  </si>
  <si>
    <t>to</t>
  </si>
  <si>
    <t xml:space="preserve">Financial agreement </t>
  </si>
  <si>
    <t xml:space="preserve">Child Placing Agency Family Foster Home </t>
  </si>
  <si>
    <t>NAME OF CPA</t>
  </si>
  <si>
    <t>CPA License:</t>
  </si>
  <si>
    <t xml:space="preserve">Licensed from </t>
  </si>
  <si>
    <t>State form letter substantiating results of CPS/criminal background checks</t>
  </si>
  <si>
    <t>Financial agreement</t>
  </si>
  <si>
    <t xml:space="preserve">Residential Facility/Group Home   </t>
  </si>
  <si>
    <t>Residential Facility/Group Home License</t>
  </si>
  <si>
    <t>PLACEMENT MET FOR TITLE IV-E?</t>
  </si>
  <si>
    <t>PLACEMENT # 2</t>
  </si>
  <si>
    <t>DATE</t>
  </si>
  <si>
    <t>Effective Date</t>
  </si>
  <si>
    <t xml:space="preserve">III. Medicaid </t>
  </si>
  <si>
    <t>Date Medicaid application received</t>
  </si>
  <si>
    <t>Retroactive Period</t>
  </si>
  <si>
    <t>Was Child a resident of Virginia at time of commitment?</t>
  </si>
  <si>
    <t xml:space="preserve">Institutional status requirements met? </t>
  </si>
  <si>
    <t>(Needed for Medicaid only)</t>
  </si>
  <si>
    <t xml:space="preserve">1. Medicaid Eligibility Established </t>
  </si>
  <si>
    <t>Covered Group</t>
  </si>
  <si>
    <t>Title IV-E Foster Care</t>
  </si>
  <si>
    <t>MI Child Under 19</t>
  </si>
  <si>
    <t xml:space="preserve">Supervisor’s Authorization (optional) </t>
  </si>
  <si>
    <t>PLACEMENTS (Continued)</t>
  </si>
  <si>
    <t>PLACEMENT # 3</t>
  </si>
  <si>
    <t>PLACEMENT MET?</t>
  </si>
  <si>
    <t>PLACEMENT # 4</t>
  </si>
  <si>
    <t>Number Unit Members w/Earnings</t>
  </si>
  <si>
    <t>Less $90 X AU Members w/Earnings</t>
  </si>
  <si>
    <t>Hidden Subtotal</t>
  </si>
  <si>
    <t>Subtotal</t>
  </si>
  <si>
    <t>Less $30 X AU Members w/Earnings</t>
  </si>
  <si>
    <t>Multiply by .67</t>
  </si>
  <si>
    <t>AFDC Standards of Need</t>
  </si>
  <si>
    <t>Column1</t>
  </si>
  <si>
    <t>Column2</t>
  </si>
  <si>
    <t>Column3</t>
  </si>
  <si>
    <t>Column4</t>
  </si>
  <si>
    <t>Size of Assistance Unit</t>
  </si>
  <si>
    <t>Group I</t>
  </si>
  <si>
    <t>Group II</t>
  </si>
  <si>
    <t>Group III</t>
  </si>
  <si>
    <t>Each additional person above 10</t>
  </si>
  <si>
    <t>Countable</t>
  </si>
  <si>
    <t>Exempt</t>
  </si>
  <si>
    <t xml:space="preserve">Fill in #    </t>
  </si>
  <si>
    <t>IVE Eligible  -Public Institution serving 25 children or less</t>
  </si>
  <si>
    <t>NOT IVE  - Eligible Unlicensed relative placement</t>
  </si>
  <si>
    <t>NOT IVE - Eligible  Public Institution—over 25 children</t>
  </si>
  <si>
    <t>NOT IVE Eligible -  Hospital</t>
  </si>
  <si>
    <t>NOT IVE -  Eligible Detention Center</t>
  </si>
  <si>
    <t>NOT IVE - Eligible Trial Home Visit 6 Mo.</t>
  </si>
  <si>
    <t>NOT IVE  - Eligible Trial Home Visit Court Specified</t>
  </si>
  <si>
    <t>Initial Court Order does not meet language requirements</t>
  </si>
  <si>
    <t>Does not meet Age requirements</t>
  </si>
  <si>
    <t>Does not meet Removal requirements</t>
  </si>
  <si>
    <t>Does not meet Deprivation requirements</t>
  </si>
  <si>
    <t>Excess Resources in Removal home</t>
  </si>
  <si>
    <t>Excess Income in Removal home</t>
  </si>
  <si>
    <t>Does not meet IV-E Placement requirements</t>
  </si>
  <si>
    <t>Removal Petition - if filed</t>
  </si>
  <si>
    <t>Select the type of initial court order authorizing removal of the child and enter the date order was signed by the judge. ( Also select &amp; provide date for the removal petition if one was filed)</t>
  </si>
  <si>
    <t>Standard of Need for AFDC AU size</t>
  </si>
  <si>
    <t>STEP I</t>
  </si>
  <si>
    <t xml:space="preserve">STEP 2 </t>
  </si>
  <si>
    <t xml:space="preserve">MEETS 185% REQUIREMENTS </t>
  </si>
  <si>
    <t>Documentation:</t>
  </si>
  <si>
    <t>TOTAL ≤185% Standard of Need</t>
  </si>
  <si>
    <t>IF NO - RETURN TO EVALUATION</t>
  </si>
  <si>
    <t>plus</t>
  </si>
  <si>
    <t>equals</t>
  </si>
  <si>
    <t>Income Screening Worksheet</t>
  </si>
  <si>
    <t>CLIENT ID</t>
  </si>
  <si>
    <t xml:space="preserve">Countable Income:  </t>
  </si>
  <si>
    <t xml:space="preserve">YES                 </t>
  </si>
  <si>
    <t xml:space="preserve"> NO</t>
  </si>
  <si>
    <t xml:space="preserve">Locality Group </t>
  </si>
  <si>
    <r>
      <t xml:space="preserve">Information Required for Placement. </t>
    </r>
    <r>
      <rPr>
        <sz val="11"/>
        <color theme="1"/>
        <rFont val="Calibri"/>
        <family val="2"/>
        <scheme val="minor"/>
      </rPr>
      <t>(Ensure that all documents are current and up to date)</t>
    </r>
  </si>
  <si>
    <t xml:space="preserve"> (If documentation not provided, cannot use IV-E) </t>
  </si>
  <si>
    <t xml:space="preserve">MEETS 100% REQUIREMENTS </t>
  </si>
  <si>
    <t>Date Placement Ended</t>
  </si>
  <si>
    <t>Maximum Income Chart-100 Percent of Need</t>
  </si>
  <si>
    <t>Maximum Income Chart-185 Percent of Need</t>
  </si>
  <si>
    <t>Meets SSN requirements?</t>
  </si>
  <si>
    <t>IF YES, DOCUMENT REASON BELOW:</t>
  </si>
  <si>
    <t>Death of a Parent(s)</t>
  </si>
  <si>
    <t>Disability of a Parent(s)</t>
  </si>
  <si>
    <t>Parental Absence</t>
  </si>
  <si>
    <t>List Parent</t>
  </si>
  <si>
    <t>Paternity not established</t>
  </si>
  <si>
    <t>Parental Unemployment –  BOTH PARENTS ARE IN THE REMOVAL HOME AND NEITHER IS DISABLED</t>
  </si>
  <si>
    <t xml:space="preserve">Date SPIDeR Checked </t>
  </si>
  <si>
    <t>DENIED - INCOMPLETE INFORMATION (list all)</t>
  </si>
  <si>
    <t xml:space="preserve">                     b. Signed and Dated by all Required Parties?</t>
  </si>
  <si>
    <t>Note: No earned income disregards apply in this step</t>
  </si>
  <si>
    <t>**Includes child support minus the $50 disregard and any deemed income**</t>
  </si>
  <si>
    <t>Title IV-E Foster Care and Medicaid Evaluation</t>
  </si>
  <si>
    <t xml:space="preserve">AFDC MONTH </t>
  </si>
  <si>
    <t>TOTAL</t>
  </si>
  <si>
    <t>Total Countable Gross Monthly Earned Income</t>
  </si>
  <si>
    <t>Same amount in Step #1A</t>
  </si>
  <si>
    <t>A. Total monthly countable earned income of AFDC AU</t>
  </si>
  <si>
    <t>Subtract Monthly Dependent Care Costs</t>
  </si>
  <si>
    <t>Total Countable Monthly Unearned Income</t>
  </si>
  <si>
    <t>Total Adjusted Monthly Earned Income after disregards</t>
  </si>
  <si>
    <t>Same amount in Step #1B</t>
  </si>
  <si>
    <t>(this amount will automatically populate in section C.2. Step 2 on the Title IV-E Foster Care &amp; Medicaid Initial Evaluation Form)</t>
  </si>
  <si>
    <r>
      <t xml:space="preserve">FILL IN </t>
    </r>
    <r>
      <rPr>
        <b/>
        <u/>
        <sz val="12"/>
        <color theme="1"/>
        <rFont val="Calibri"/>
        <family val="2"/>
        <scheme val="minor"/>
      </rPr>
      <t xml:space="preserve">ONLY </t>
    </r>
    <r>
      <rPr>
        <b/>
        <sz val="12"/>
        <color theme="1"/>
        <rFont val="Calibri"/>
        <family val="2"/>
        <scheme val="minor"/>
      </rPr>
      <t>SHADED FIELDS</t>
    </r>
  </si>
  <si>
    <r>
      <rPr>
        <b/>
        <u/>
        <sz val="14"/>
        <color theme="1"/>
        <rFont val="Calibri"/>
        <family val="2"/>
        <scheme val="minor"/>
      </rPr>
      <t>Step 1</t>
    </r>
    <r>
      <rPr>
        <sz val="12"/>
        <color theme="1"/>
        <rFont val="Calibri"/>
        <family val="2"/>
        <scheme val="minor"/>
      </rPr>
      <t xml:space="preserve">  </t>
    </r>
    <r>
      <rPr>
        <sz val="10"/>
        <color theme="1"/>
        <rFont val="Calibri"/>
        <family val="2"/>
        <scheme val="minor"/>
      </rPr>
      <t>(Screening @ 185% Standard of Need for Group Locality)</t>
    </r>
  </si>
  <si>
    <r>
      <t xml:space="preserve">IF </t>
    </r>
    <r>
      <rPr>
        <b/>
        <sz val="11"/>
        <rFont val="Calibri"/>
        <family val="2"/>
        <scheme val="minor"/>
      </rPr>
      <t xml:space="preserve">YES </t>
    </r>
    <r>
      <rPr>
        <sz val="11"/>
        <rFont val="Calibri"/>
        <family val="2"/>
        <scheme val="minor"/>
      </rPr>
      <t>CONTINUE TO STEP 2</t>
    </r>
  </si>
  <si>
    <r>
      <rPr>
        <b/>
        <u/>
        <sz val="14"/>
        <color theme="1"/>
        <rFont val="Calibri"/>
        <family val="2"/>
        <scheme val="minor"/>
      </rPr>
      <t>Step 2</t>
    </r>
    <r>
      <rPr>
        <sz val="14"/>
        <color theme="1"/>
        <rFont val="Calibri"/>
        <family val="2"/>
        <scheme val="minor"/>
      </rPr>
      <t xml:space="preserve"> </t>
    </r>
    <r>
      <rPr>
        <sz val="10"/>
        <color theme="1"/>
        <rFont val="Calibri"/>
        <family val="2"/>
        <scheme val="minor"/>
      </rPr>
      <t>(Screening @ 100% Standard of Need for Group Locality)</t>
    </r>
  </si>
  <si>
    <r>
      <t xml:space="preserve">FT Work - </t>
    </r>
    <r>
      <rPr>
        <b/>
        <sz val="11"/>
        <color rgb="FFFF0000"/>
        <rFont val="Calibri"/>
        <family val="2"/>
        <scheme val="minor"/>
      </rPr>
      <t xml:space="preserve">$175 </t>
    </r>
    <r>
      <rPr>
        <sz val="11"/>
        <color rgb="FFFF0000"/>
        <rFont val="Calibri"/>
        <family val="2"/>
        <scheme val="minor"/>
      </rPr>
      <t>Max for dep &gt; 2 years old</t>
    </r>
  </si>
  <si>
    <r>
      <t xml:space="preserve">FT Work - </t>
    </r>
    <r>
      <rPr>
        <b/>
        <sz val="11"/>
        <color rgb="FFFF0000"/>
        <rFont val="Calibri"/>
        <family val="2"/>
        <scheme val="minor"/>
      </rPr>
      <t>$200</t>
    </r>
    <r>
      <rPr>
        <sz val="11"/>
        <color rgb="FFFF0000"/>
        <rFont val="Calibri"/>
        <family val="2"/>
        <scheme val="minor"/>
      </rPr>
      <t xml:space="preserve"> Max for dep&lt; 2 years old</t>
    </r>
  </si>
  <si>
    <r>
      <t xml:space="preserve">PT Work - </t>
    </r>
    <r>
      <rPr>
        <b/>
        <sz val="11"/>
        <color rgb="FFFF0000"/>
        <rFont val="Calibri"/>
        <family val="2"/>
        <scheme val="minor"/>
      </rPr>
      <t xml:space="preserve">$120 </t>
    </r>
    <r>
      <rPr>
        <sz val="11"/>
        <color rgb="FFFF0000"/>
        <rFont val="Calibri"/>
        <family val="2"/>
        <scheme val="minor"/>
      </rPr>
      <t>Max deduction</t>
    </r>
  </si>
  <si>
    <t xml:space="preserve"> (this amount will automatically populate in section C.2. Step 1 on the Title IV-E Foster Care &amp; Medicaid Initial Evaluation Form)</t>
  </si>
  <si>
    <r>
      <t xml:space="preserve">eligibility month or within the prior six months of the </t>
    </r>
    <r>
      <rPr>
        <b/>
        <i/>
        <sz val="12"/>
        <color theme="1"/>
        <rFont val="Calibri"/>
        <family val="2"/>
        <scheme val="minor"/>
      </rPr>
      <t>eligibility month</t>
    </r>
    <r>
      <rPr>
        <b/>
        <sz val="11"/>
        <color theme="1"/>
        <rFont val="Calibri"/>
        <family val="2"/>
        <scheme val="minor"/>
      </rPr>
      <t>?</t>
    </r>
  </si>
  <si>
    <t>Copy in Record?</t>
  </si>
  <si>
    <t>No</t>
  </si>
  <si>
    <t xml:space="preserve">Yes </t>
  </si>
  <si>
    <t>a.    The order contains a statement to the effect that "placement is in the best interest of the child" or "continuation in the home is contrary to the welfare of the child?"</t>
  </si>
  <si>
    <t>(Unemployment definition includes "underemployment")</t>
  </si>
  <si>
    <t>3. Specified Relative/Removal Home (Child must be removed from a specified relative that Contrary to the Welfare was made against in order to be IV-E eligible)</t>
  </si>
  <si>
    <t>TITLE IV-E Eligible (mm/dd/yy)</t>
  </si>
  <si>
    <t>SPIDeR Checked?</t>
  </si>
  <si>
    <t>Worker's Signature for Denial</t>
  </si>
  <si>
    <t>Worker’s Signature for Final Determination</t>
  </si>
  <si>
    <t>Entitlement date:</t>
  </si>
  <si>
    <t>Effective date:</t>
  </si>
  <si>
    <t>b.  The order contains a statement to the effect that "reasonable efforts were made to prevent removal" or "due to the existing emergency reasonable efforts were not possible to prevent removal?"</t>
  </si>
  <si>
    <t>IVE Eligible - Family-based substance use disorder treatment facilities</t>
  </si>
  <si>
    <t>IVE Eligible - Placements prenatal, postpartum, or parenting youth</t>
  </si>
  <si>
    <t>NOT IVE -  Eligible Psychiatric Residential Treatment Facility (PRTF)</t>
  </si>
  <si>
    <t>NOT IVE - Eligible Non-specified Congregate Care Settings</t>
  </si>
  <si>
    <t>IVE Eligible - Fully Licensed Children’s Residential Facility for first 14 days only</t>
  </si>
  <si>
    <t xml:space="preserve"> Indicate if each individual is required to be included in the AFDC assistance unit.   If no, indicate reason for exclusion.</t>
  </si>
  <si>
    <r>
      <t xml:space="preserve">AFDC Assistance Unit – List </t>
    </r>
    <r>
      <rPr>
        <b/>
        <u/>
        <sz val="10"/>
        <color rgb="FF000000"/>
        <rFont val="Calibri"/>
        <family val="2"/>
        <scheme val="minor"/>
      </rPr>
      <t>all</t>
    </r>
    <r>
      <rPr>
        <b/>
        <sz val="10"/>
        <color rgb="FF000000"/>
        <rFont val="Calibri"/>
        <family val="2"/>
        <scheme val="minor"/>
      </rPr>
      <t xml:space="preserve"> individuals who were </t>
    </r>
    <r>
      <rPr>
        <b/>
        <i/>
        <sz val="10"/>
        <color rgb="FF000000"/>
        <rFont val="Calibri"/>
        <family val="2"/>
        <scheme val="minor"/>
      </rPr>
      <t xml:space="preserve">residing in the removal home  on the day of the child's physical removal. </t>
    </r>
    <r>
      <rPr>
        <b/>
        <sz val="10"/>
        <color rgb="FF000000"/>
        <rFont val="Calibri"/>
        <family val="2"/>
        <scheme val="minor"/>
      </rPr>
      <t>The foster care child is always included in the assistance unit even if the child was living elsewhere at time of removal.</t>
    </r>
  </si>
  <si>
    <t>*AU Size</t>
  </si>
  <si>
    <r>
      <t xml:space="preserve">1.   Resources - $10, 000 limit (Evaluate resources of all required AFDC assistance unit members in </t>
    </r>
    <r>
      <rPr>
        <b/>
        <i/>
        <sz val="10"/>
        <color theme="1"/>
        <rFont val="Calibri"/>
        <family val="2"/>
        <scheme val="minor"/>
      </rPr>
      <t>eligibility month</t>
    </r>
    <r>
      <rPr>
        <b/>
        <sz val="10"/>
        <color theme="1"/>
        <rFont val="Calibri"/>
        <family val="2"/>
        <scheme val="minor"/>
      </rPr>
      <t xml:space="preserve">)  </t>
    </r>
  </si>
  <si>
    <t xml:space="preserve"> DOCUMENTATION OF RESOURCE DETERMINATION:</t>
  </si>
  <si>
    <t>DOCUMENTATION OF INCOME DETERMINATION:</t>
  </si>
  <si>
    <t>Adjudication (ADJ)</t>
  </si>
  <si>
    <t>ADDRESS ON DAY OF PHYSICAL REMOVAL</t>
  </si>
  <si>
    <t xml:space="preserve"> </t>
  </si>
  <si>
    <t xml:space="preserve"> Financial agreement </t>
  </si>
  <si>
    <t xml:space="preserve">A. Medicaid Non-financial Information </t>
  </si>
  <si>
    <t xml:space="preserve">If yes, enter the name of the specified relative, their relationship to the foster care child, and date child last lived with this specified relative – this is the removal home used for AFDC screening and forming the AFDC assistance unit.  </t>
  </si>
  <si>
    <t xml:space="preserve">Child is Title IV-E eligible (maintenance payment made) and meets IV-E Medicaid covered group.  </t>
  </si>
  <si>
    <t>Date IV-E Application Received</t>
  </si>
  <si>
    <t xml:space="preserve">If no, date reasonable efforts language must be obtained </t>
  </si>
  <si>
    <t>Did the child live with the specified relative that Contrary to the Welfare was made against during the</t>
  </si>
  <si>
    <t xml:space="preserve">Documentation: </t>
  </si>
  <si>
    <r>
      <t xml:space="preserve">2. Income - (Evaluate income of all required AFDC assistance unit members received in </t>
    </r>
    <r>
      <rPr>
        <b/>
        <i/>
        <sz val="11"/>
        <color theme="1"/>
        <rFont val="Calibri"/>
        <family val="2"/>
        <scheme val="minor"/>
      </rPr>
      <t>eligibility month</t>
    </r>
    <r>
      <rPr>
        <b/>
        <sz val="10"/>
        <color theme="1"/>
        <rFont val="Calibri"/>
        <family val="2"/>
        <scheme val="minor"/>
      </rPr>
      <t>)</t>
    </r>
  </si>
  <si>
    <t>(Print the SPIDeR summary screen &amp; SPIDeR match screens &amp; place in record)</t>
  </si>
  <si>
    <t>Attach Deeming &amp; Income Calculation worksheet</t>
  </si>
  <si>
    <t>Step 6: Subtract the 100% Standard of Need amount for the deeming group’s AFDC group size, excluding the members of the assistance unit.</t>
  </si>
  <si>
    <t>Step 7: Add this amount as unearned income on the Income Worksheet</t>
  </si>
  <si>
    <t>B. Total monthly countable unearned income of AFDC AU</t>
  </si>
  <si>
    <r>
      <t xml:space="preserve">INELIGIBLE for Title IV-E </t>
    </r>
    <r>
      <rPr>
        <b/>
        <sz val="10"/>
        <rFont val="Calibri"/>
        <family val="2"/>
        <scheme val="minor"/>
      </rPr>
      <t xml:space="preserve"> Select Reason </t>
    </r>
    <r>
      <rPr>
        <b/>
        <sz val="11"/>
        <rFont val="Calibri"/>
        <family val="2"/>
        <scheme val="minor"/>
      </rPr>
      <t>&gt;</t>
    </r>
  </si>
  <si>
    <t>Agency approved Family Resource Home</t>
  </si>
  <si>
    <t>Resource Home Certificate of Approval</t>
  </si>
  <si>
    <t>Name and address of resource parent or facility</t>
  </si>
  <si>
    <t>Child Placing Agency Family Resource Home</t>
  </si>
  <si>
    <t xml:space="preserve">Child Placing Agency Family Resource Home </t>
  </si>
  <si>
    <t xml:space="preserve">               </t>
  </si>
  <si>
    <t>From:</t>
  </si>
  <si>
    <t>To:</t>
  </si>
  <si>
    <t>NOT IVE Eligible  - Unlicensed or Unapproved Resource Home/Facility</t>
  </si>
  <si>
    <t xml:space="preserve">IVE Eligible - Fully Approved Agency Resource Home     </t>
  </si>
  <si>
    <t xml:space="preserve">IVE Eligible - Kinship Resource Home    </t>
  </si>
  <si>
    <t>NOT IVE Eligible - Kinship Preapproval Resource Home</t>
  </si>
  <si>
    <t>IVE Eligible - Fully Approved Child Placing Agency Resource Home</t>
  </si>
  <si>
    <r>
      <t>IVE Eligible - Qualified residential treatment programs (QRTP)</t>
    </r>
    <r>
      <rPr>
        <sz val="11"/>
        <color theme="1"/>
        <rFont val="Calibri"/>
        <family val="2"/>
        <scheme val="minor"/>
      </rPr>
      <t>n/a eff. 4/1/23</t>
    </r>
  </si>
  <si>
    <t>Child is not Title IV-E eligible (no maintenance payment made) and does not meet IV-E Medicaid covered group; evaluate for other Medicaid covered group.</t>
  </si>
  <si>
    <t>STEPPARENT/ INELIGIBLE ALIEN PARENT DEEMING WORKSHEET</t>
  </si>
  <si>
    <t>Step1: Enter the gross earned income received during the eligibility month by the stepparent/ineligible alien parent</t>
  </si>
  <si>
    <t>Step 2:Subtract $90  for each employed stepparent/ ineligible alien parent</t>
  </si>
  <si>
    <t>Step 4: Subtract any court ordered child support and alimony paid by stepparent/ineligible alien parent to support individual(s) who are not in the household.</t>
  </si>
  <si>
    <r>
      <rPr>
        <b/>
        <sz val="11"/>
        <color theme="1"/>
        <rFont val="Calibri"/>
        <family val="2"/>
        <scheme val="minor"/>
      </rPr>
      <t>*</t>
    </r>
    <r>
      <rPr>
        <sz val="11"/>
        <color theme="1"/>
        <rFont val="Calibri"/>
        <family val="2"/>
        <scheme val="minor"/>
      </rPr>
      <t>Example: Stepparent/ ineligible alien parent provides support to an adult child or parent who lives else where and the amount provided is sufficient enough that the stepparent/ ineligible alien parent can claim this individual as a dependent on their tax return.</t>
    </r>
  </si>
  <si>
    <t>Step 3: Add countable unearned monthly income of the stepparent/ineligible alien parent.</t>
  </si>
  <si>
    <t>Step 5: Subtract any payments made by stepparent/ineligible alien parent to individuals not living in the home but who are or could be claimed by him or her as dependents for purposes of determining their Federal personal income tax liability*</t>
  </si>
  <si>
    <t>1. Citizenship/Alien Status</t>
  </si>
  <si>
    <t>Qualified Alien</t>
  </si>
  <si>
    <t xml:space="preserve">Undocumented or Ineligible Alien </t>
  </si>
  <si>
    <t>Child meets Citizenship/Alien Status Requirements for Title IV-E?          YES             NO</t>
  </si>
  <si>
    <t xml:space="preserve">Citizenship/alien status requirements met?  </t>
  </si>
  <si>
    <t>Does not meet IV-E citizenship/alien requirements</t>
  </si>
  <si>
    <t xml:space="preserve"> Child Placing Agency Family Resource Home </t>
  </si>
  <si>
    <t>Name and address of resource home or facility</t>
  </si>
  <si>
    <r>
      <t>C.  IV-E FINANCIAL NEED</t>
    </r>
    <r>
      <rPr>
        <b/>
        <sz val="12"/>
        <color theme="1"/>
        <rFont val="Calibri"/>
        <family val="2"/>
      </rPr>
      <t xml:space="preserve">                             </t>
    </r>
  </si>
  <si>
    <t>B.  IV-E NON FINANCIAL REQUIREMENTS</t>
  </si>
  <si>
    <r>
      <rPr>
        <b/>
        <sz val="12"/>
        <color theme="1"/>
        <rFont val="Calibri"/>
        <family val="2"/>
        <scheme val="minor"/>
      </rPr>
      <t xml:space="preserve">E. TITLE IV-E ELIGIBILITY  </t>
    </r>
    <r>
      <rPr>
        <sz val="11"/>
        <color theme="1"/>
        <rFont val="Calibri"/>
        <family val="2"/>
        <scheme val="minor"/>
      </rPr>
      <t xml:space="preserve"> (may begin on first day of placement in month in which all requirements are met)</t>
    </r>
  </si>
  <si>
    <t xml:space="preserve">DOCUMENTATION OBTAINED OF HOW THE FAMILY WAS MAKING ENDS MEET WITH NO INCOME :     </t>
  </si>
  <si>
    <t xml:space="preserve"> • Enter the name of the resource home or facility in which the child was placed following removal.
 • Evaluate all placements up to the date the initial evaluation is completed. 
 • If current placement documentation is not provided, title IV-E funds cannot be utilized.</t>
  </si>
  <si>
    <t>*The AU size is equal to the total number of "yes" responses above</t>
  </si>
  <si>
    <t xml:space="preserve">                   Was immediate placement made?         Yes           No         If yes, go to Placement #1</t>
  </si>
  <si>
    <t xml:space="preserve">                     </t>
  </si>
  <si>
    <t>If no, where was child placed?</t>
  </si>
  <si>
    <t>(For additional placements go to "Additional Placements" tab)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</si>
</sst>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44" formatCode="_(&quot;$&quot;* #,##0.00_);_(&quot;$&quot;* \(#,##0.00\);_(&quot;$&quot;* &quot;-&quot;??_);_(@_)"/>
    <numFmt numFmtId="164" formatCode="&quot;$&quot;#,##0.00"/>
    <numFmt numFmtId="165" formatCode="&quot;$&quot;#,##0"/>
    <numFmt numFmtId="166" formatCode="_([$$-409]* #,##0.00_);_([$$-409]* \(#,##0.00\);_([$$-409]* &quot;-&quot;??_);_(@_)"/>
    <numFmt numFmtId="167" formatCode="m/d/yyyy;@"/>
    <numFmt numFmtId="168" formatCode="0.0000"/>
  </numFmts>
  <fonts count="61" x14ac:knownFonts="1">
    <font>
      <sz val="11"/>
      <color theme="1"/>
      <name val="Calibri"/>
      <family val="2"/>
      <scheme val="minor"/>
    </font>
    <font>
      <sz val="12"/>
      <color theme="1"/>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2"/>
      <color theme="1"/>
      <name val="Cambria"/>
      <family val="1"/>
      <scheme val="major"/>
    </font>
    <font>
      <b/>
      <sz val="11"/>
      <color theme="1"/>
      <name val="Cambria"/>
      <family val="1"/>
      <scheme val="major"/>
    </font>
    <font>
      <sz val="9.5"/>
      <color theme="1"/>
      <name val="Calibri"/>
      <family val="2"/>
      <scheme val="minor"/>
    </font>
    <font>
      <u/>
      <sz val="9.5"/>
      <color theme="1"/>
      <name val="Calibri"/>
      <family val="2"/>
      <scheme val="minor"/>
    </font>
    <font>
      <b/>
      <sz val="10"/>
      <color theme="1"/>
      <name val="Calibri"/>
      <family val="2"/>
      <scheme val="minor"/>
    </font>
    <font>
      <sz val="10"/>
      <color theme="1"/>
      <name val="Calibri"/>
      <family val="2"/>
      <scheme val="minor"/>
    </font>
    <font>
      <b/>
      <i/>
      <sz val="12"/>
      <color theme="1"/>
      <name val="Calibri"/>
      <family val="2"/>
      <scheme val="minor"/>
    </font>
    <font>
      <b/>
      <sz val="11"/>
      <color rgb="FF000000"/>
      <name val="Calibri"/>
      <family val="2"/>
      <scheme val="minor"/>
    </font>
    <font>
      <b/>
      <sz val="8"/>
      <color theme="1"/>
      <name val="Calibri"/>
      <family val="2"/>
      <scheme val="minor"/>
    </font>
    <font>
      <b/>
      <sz val="9"/>
      <color rgb="FF000000"/>
      <name val="Calibri"/>
      <family val="2"/>
      <scheme val="minor"/>
    </font>
    <font>
      <sz val="9"/>
      <color theme="1"/>
      <name val="Calibri"/>
      <family val="2"/>
      <scheme val="minor"/>
    </font>
    <font>
      <b/>
      <sz val="12"/>
      <color rgb="FF000000"/>
      <name val="Cambria"/>
      <family val="1"/>
      <scheme val="major"/>
    </font>
    <font>
      <b/>
      <sz val="9"/>
      <color theme="1"/>
      <name val="Calibri"/>
      <family val="2"/>
      <scheme val="minor"/>
    </font>
    <font>
      <b/>
      <i/>
      <sz val="11"/>
      <color theme="1"/>
      <name val="Calibri"/>
      <family val="2"/>
      <scheme val="minor"/>
    </font>
    <font>
      <b/>
      <sz val="10"/>
      <color rgb="FF000000"/>
      <name val="Calibri"/>
      <family val="2"/>
      <scheme val="minor"/>
    </font>
    <font>
      <b/>
      <i/>
      <sz val="14"/>
      <color theme="1"/>
      <name val="Calibri"/>
      <family val="2"/>
      <scheme val="minor"/>
    </font>
    <font>
      <b/>
      <i/>
      <u/>
      <sz val="10"/>
      <color rgb="FF000000"/>
      <name val="Calibri"/>
      <family val="2"/>
      <scheme val="minor"/>
    </font>
    <font>
      <b/>
      <i/>
      <sz val="9"/>
      <color theme="1"/>
      <name val="Calibri"/>
      <family val="2"/>
      <scheme val="minor"/>
    </font>
    <font>
      <i/>
      <sz val="9"/>
      <color theme="1"/>
      <name val="Calibri"/>
      <family val="2"/>
      <scheme val="minor"/>
    </font>
    <font>
      <b/>
      <i/>
      <sz val="10"/>
      <color theme="1"/>
      <name val="Calibri"/>
      <family val="2"/>
      <scheme val="minor"/>
    </font>
    <font>
      <b/>
      <i/>
      <sz val="10"/>
      <color rgb="FF000000"/>
      <name val="Calibri"/>
      <family val="2"/>
      <scheme val="minor"/>
    </font>
    <font>
      <b/>
      <i/>
      <u/>
      <sz val="10"/>
      <color theme="1"/>
      <name val="Calibri"/>
      <family val="2"/>
      <scheme val="minor"/>
    </font>
    <font>
      <b/>
      <i/>
      <sz val="9"/>
      <color rgb="FF000000"/>
      <name val="Calibri"/>
      <family val="2"/>
      <scheme val="minor"/>
    </font>
    <font>
      <b/>
      <sz val="16"/>
      <color theme="1"/>
      <name val="Times New Roman"/>
      <family val="1"/>
    </font>
    <font>
      <sz val="12"/>
      <color theme="1"/>
      <name val="Times New Roman"/>
      <family val="1"/>
    </font>
    <font>
      <b/>
      <i/>
      <sz val="14"/>
      <color theme="1"/>
      <name val="Times New Roman"/>
      <family val="1"/>
    </font>
    <font>
      <sz val="11"/>
      <color theme="1"/>
      <name val="Times New Roman"/>
      <family val="1"/>
    </font>
    <font>
      <b/>
      <sz val="12"/>
      <color theme="1"/>
      <name val="Times New Roman"/>
      <family val="1"/>
    </font>
    <font>
      <b/>
      <sz val="11"/>
      <color theme="1"/>
      <name val="Times New Roman"/>
      <family val="1"/>
    </font>
    <font>
      <sz val="20"/>
      <color theme="1"/>
      <name val="Calibri"/>
      <family val="2"/>
      <scheme val="minor"/>
    </font>
    <font>
      <sz val="8"/>
      <name val="Calibri"/>
      <family val="2"/>
      <scheme val="minor"/>
    </font>
    <font>
      <u/>
      <sz val="11"/>
      <color theme="10"/>
      <name val="Calibri"/>
      <family val="2"/>
      <scheme val="minor"/>
    </font>
    <font>
      <u/>
      <sz val="11"/>
      <color theme="11"/>
      <name val="Calibri"/>
      <family val="2"/>
      <scheme val="minor"/>
    </font>
    <font>
      <b/>
      <sz val="12"/>
      <color rgb="FF000000"/>
      <name val="Times New Roman"/>
      <family val="1"/>
    </font>
    <font>
      <b/>
      <sz val="18"/>
      <color theme="1"/>
      <name val="Calibri"/>
      <family val="2"/>
      <scheme val="minor"/>
    </font>
    <font>
      <i/>
      <sz val="11"/>
      <color theme="1"/>
      <name val="Calibri"/>
      <family val="2"/>
      <scheme val="minor"/>
    </font>
    <font>
      <sz val="11"/>
      <color theme="1"/>
      <name val="Calibri"/>
      <family val="2"/>
      <scheme val="minor"/>
    </font>
    <font>
      <b/>
      <sz val="12"/>
      <color rgb="FF000000"/>
      <name val="Calibri"/>
      <family val="2"/>
      <scheme val="minor"/>
    </font>
    <font>
      <sz val="8"/>
      <color theme="1"/>
      <name val="Calibri"/>
      <family val="2"/>
      <scheme val="minor"/>
    </font>
    <font>
      <sz val="11"/>
      <color rgb="FFFF0000"/>
      <name val="Calibri"/>
      <family val="2"/>
      <scheme val="minor"/>
    </font>
    <font>
      <b/>
      <sz val="20"/>
      <color theme="1"/>
      <name val="Calibri"/>
      <family val="2"/>
      <scheme val="minor"/>
    </font>
    <font>
      <b/>
      <u/>
      <sz val="12"/>
      <color theme="1"/>
      <name val="Calibri"/>
      <family val="2"/>
      <scheme val="minor"/>
    </font>
    <font>
      <b/>
      <u/>
      <sz val="14"/>
      <color theme="1"/>
      <name val="Calibri"/>
      <family val="2"/>
      <scheme val="minor"/>
    </font>
    <font>
      <sz val="10"/>
      <color rgb="FFFF0000"/>
      <name val="Calibri"/>
      <family val="2"/>
      <scheme val="minor"/>
    </font>
    <font>
      <sz val="8"/>
      <color rgb="FFFF0000"/>
      <name val="Calibri"/>
      <family val="2"/>
      <scheme val="minor"/>
    </font>
    <font>
      <b/>
      <sz val="12"/>
      <name val="Calibri"/>
      <family val="2"/>
      <scheme val="minor"/>
    </font>
    <font>
      <b/>
      <sz val="11"/>
      <name val="Calibri"/>
      <family val="2"/>
      <scheme val="minor"/>
    </font>
    <font>
      <sz val="11"/>
      <name val="Calibri"/>
      <family val="2"/>
      <scheme val="minor"/>
    </font>
    <font>
      <sz val="14"/>
      <color theme="1"/>
      <name val="Calibri"/>
      <family val="2"/>
      <scheme val="minor"/>
    </font>
    <font>
      <b/>
      <sz val="11"/>
      <color rgb="FFFF0000"/>
      <name val="Calibri"/>
      <family val="2"/>
      <scheme val="minor"/>
    </font>
    <font>
      <sz val="12"/>
      <name val="Calibri"/>
      <family val="2"/>
      <scheme val="minor"/>
    </font>
    <font>
      <b/>
      <u/>
      <sz val="10"/>
      <color rgb="FF000000"/>
      <name val="Calibri"/>
      <family val="2"/>
      <scheme val="minor"/>
    </font>
    <font>
      <b/>
      <sz val="10"/>
      <name val="Calibri"/>
      <family val="2"/>
      <scheme val="minor"/>
    </font>
    <font>
      <strike/>
      <sz val="11"/>
      <color theme="1"/>
      <name val="Calibri"/>
      <family val="2"/>
      <scheme val="minor"/>
    </font>
    <font>
      <b/>
      <sz val="12"/>
      <color rgb="FF000000"/>
      <name val="Calibri"/>
      <family val="2"/>
    </font>
    <font>
      <b/>
      <sz val="12"/>
      <color theme="1"/>
      <name val="Calibri"/>
      <family val="2"/>
    </font>
  </fonts>
  <fills count="17">
    <fill>
      <patternFill patternType="none"/>
    </fill>
    <fill>
      <patternFill patternType="gray125"/>
    </fill>
    <fill>
      <patternFill patternType="solid">
        <fgColor theme="0" tint="-4.9989318521683403E-2"/>
        <bgColor indexed="64"/>
      </patternFill>
    </fill>
    <fill>
      <patternFill patternType="lightGray"/>
    </fill>
    <fill>
      <patternFill patternType="solid">
        <fgColor theme="8" tint="0.79998168889431442"/>
        <bgColor indexed="64"/>
      </patternFill>
    </fill>
    <fill>
      <patternFill patternType="darkGrid">
        <bgColor theme="0" tint="-4.9989318521683403E-2"/>
      </patternFill>
    </fill>
    <fill>
      <patternFill patternType="solid">
        <fgColor theme="1" tint="0.499984740745262"/>
        <bgColor indexed="64"/>
      </patternFill>
    </fill>
    <fill>
      <patternFill patternType="solid">
        <fgColor theme="2"/>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rgb="FFCCFFCC"/>
        <bgColor indexed="64"/>
      </patternFill>
    </fill>
    <fill>
      <patternFill patternType="solid">
        <fgColor indexed="65"/>
        <bgColor indexed="64"/>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s>
  <borders count="6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medium">
        <color auto="1"/>
      </top>
      <bottom/>
      <diagonal/>
    </border>
    <border>
      <left style="thin">
        <color auto="1"/>
      </left>
      <right style="thin">
        <color auto="1"/>
      </right>
      <top/>
      <bottom/>
      <diagonal/>
    </border>
    <border>
      <left style="thin">
        <color auto="1"/>
      </left>
      <right style="thin">
        <color auto="1"/>
      </right>
      <top/>
      <bottom style="thick">
        <color auto="1"/>
      </bottom>
      <diagonal/>
    </border>
    <border>
      <left style="thin">
        <color auto="1"/>
      </left>
      <right style="thin">
        <color auto="1"/>
      </right>
      <top/>
      <bottom style="thin">
        <color auto="1"/>
      </bottom>
      <diagonal/>
    </border>
    <border>
      <left style="thin">
        <color auto="1"/>
      </left>
      <right/>
      <top style="thick">
        <color auto="1"/>
      </top>
      <bottom style="thin">
        <color auto="1"/>
      </bottom>
      <diagonal/>
    </border>
    <border>
      <left/>
      <right/>
      <top style="thick">
        <color auto="1"/>
      </top>
      <bottom style="thin">
        <color auto="1"/>
      </bottom>
      <diagonal/>
    </border>
    <border>
      <left/>
      <right style="thin">
        <color auto="1"/>
      </right>
      <top style="thick">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diagonal/>
    </border>
    <border>
      <left/>
      <right style="medium">
        <color auto="1"/>
      </right>
      <top style="medium">
        <color auto="1"/>
      </top>
      <bottom/>
      <diagonal/>
    </border>
    <border>
      <left style="thin">
        <color auto="1"/>
      </left>
      <right/>
      <top/>
      <bottom style="thick">
        <color auto="1"/>
      </bottom>
      <diagonal/>
    </border>
    <border>
      <left/>
      <right/>
      <top/>
      <bottom style="thick">
        <color auto="1"/>
      </bottom>
      <diagonal/>
    </border>
    <border>
      <left/>
      <right style="medium">
        <color auto="1"/>
      </right>
      <top/>
      <bottom style="thick">
        <color auto="1"/>
      </bottom>
      <diagonal/>
    </border>
    <border>
      <left/>
      <right style="thin">
        <color auto="1"/>
      </right>
      <top style="medium">
        <color auto="1"/>
      </top>
      <bottom/>
      <diagonal/>
    </border>
    <border>
      <left/>
      <right style="thin">
        <color auto="1"/>
      </right>
      <top/>
      <bottom style="thick">
        <color auto="1"/>
      </bottom>
      <diagonal/>
    </border>
    <border>
      <left style="medium">
        <color auto="1"/>
      </left>
      <right/>
      <top/>
      <bottom style="thick">
        <color auto="1"/>
      </bottom>
      <diagonal/>
    </border>
    <border>
      <left style="thin">
        <color auto="1"/>
      </left>
      <right/>
      <top style="medium">
        <color auto="1"/>
      </top>
      <bottom style="thick">
        <color auto="1"/>
      </bottom>
      <diagonal/>
    </border>
    <border>
      <left/>
      <right/>
      <top style="medium">
        <color auto="1"/>
      </top>
      <bottom style="thick">
        <color auto="1"/>
      </bottom>
      <diagonal/>
    </border>
    <border>
      <left/>
      <right style="medium">
        <color auto="1"/>
      </right>
      <top style="medium">
        <color auto="1"/>
      </top>
      <bottom style="thick">
        <color auto="1"/>
      </bottom>
      <diagonal/>
    </border>
    <border>
      <left/>
      <right style="thin">
        <color auto="1"/>
      </right>
      <top style="medium">
        <color auto="1"/>
      </top>
      <bottom style="thick">
        <color auto="1"/>
      </bottom>
      <diagonal/>
    </border>
    <border>
      <left style="medium">
        <color auto="1"/>
      </left>
      <right/>
      <top style="medium">
        <color auto="1"/>
      </top>
      <bottom style="thick">
        <color auto="1"/>
      </bottom>
      <diagonal/>
    </border>
    <border>
      <left style="thin">
        <color auto="1"/>
      </left>
      <right/>
      <top style="thick">
        <color auto="1"/>
      </top>
      <bottom style="medium">
        <color auto="1"/>
      </bottom>
      <diagonal/>
    </border>
    <border>
      <left/>
      <right/>
      <top style="thick">
        <color auto="1"/>
      </top>
      <bottom style="medium">
        <color auto="1"/>
      </bottom>
      <diagonal/>
    </border>
    <border>
      <left/>
      <right style="medium">
        <color auto="1"/>
      </right>
      <top style="thick">
        <color auto="1"/>
      </top>
      <bottom style="medium">
        <color auto="1"/>
      </bottom>
      <diagonal/>
    </border>
    <border>
      <left/>
      <right style="thin">
        <color auto="1"/>
      </right>
      <top style="thick">
        <color auto="1"/>
      </top>
      <bottom style="medium">
        <color auto="1"/>
      </bottom>
      <diagonal/>
    </border>
    <border>
      <left style="medium">
        <color auto="1"/>
      </left>
      <right/>
      <top style="thick">
        <color auto="1"/>
      </top>
      <bottom style="medium">
        <color auto="1"/>
      </bottom>
      <diagonal/>
    </border>
    <border>
      <left style="medium">
        <color auto="1"/>
      </left>
      <right style="medium">
        <color auto="1"/>
      </right>
      <top style="medium">
        <color auto="1"/>
      </top>
      <bottom style="medium">
        <color auto="1"/>
      </bottom>
      <diagonal/>
    </border>
    <border>
      <left style="medium">
        <color rgb="FFC00000"/>
      </left>
      <right style="medium">
        <color rgb="FFC00000"/>
      </right>
      <top style="medium">
        <color rgb="FFC00000"/>
      </top>
      <bottom style="medium">
        <color rgb="FFC00000"/>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style="thin">
        <color auto="1"/>
      </top>
      <bottom style="medium">
        <color auto="1"/>
      </bottom>
      <diagonal/>
    </border>
    <border>
      <left/>
      <right style="medium">
        <color auto="1"/>
      </right>
      <top style="thin">
        <color auto="1"/>
      </top>
      <bottom/>
      <diagonal/>
    </border>
    <border>
      <left style="thin">
        <color auto="1"/>
      </left>
      <right style="thin">
        <color auto="1"/>
      </right>
      <top style="thin">
        <color auto="1"/>
      </top>
      <bottom/>
      <diagonal/>
    </border>
    <border>
      <left/>
      <right style="medium">
        <color rgb="FFC00000"/>
      </right>
      <top/>
      <bottom/>
      <diagonal/>
    </border>
  </borders>
  <cellStyleXfs count="89">
    <xf numFmtId="0" fontId="0" fillId="0" borderId="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xf numFmtId="9" fontId="41" fillId="0" borderId="0" applyFont="0" applyFill="0" applyBorder="0" applyAlignment="0" applyProtection="0"/>
    <xf numFmtId="44" fontId="41" fillId="0" borderId="0" applyFont="0" applyFill="0" applyBorder="0" applyAlignment="0" applyProtection="0"/>
  </cellStyleXfs>
  <cellXfs count="448">
    <xf numFmtId="0" fontId="0" fillId="0" borderId="0" xfId="0"/>
    <xf numFmtId="0" fontId="2" fillId="2" borderId="6" xfId="0" applyFont="1" applyFill="1" applyBorder="1"/>
    <xf numFmtId="0" fontId="2" fillId="0" borderId="0" xfId="0" applyFont="1" applyAlignment="1">
      <alignment horizontal="center"/>
    </xf>
    <xf numFmtId="0" fontId="0" fillId="0" borderId="0" xfId="0" applyProtection="1">
      <protection locked="0"/>
    </xf>
    <xf numFmtId="0" fontId="2" fillId="0" borderId="0" xfId="0" applyFont="1" applyAlignment="1">
      <alignment horizontal="left"/>
    </xf>
    <xf numFmtId="0" fontId="2" fillId="0" borderId="0" xfId="0" applyFont="1"/>
    <xf numFmtId="0" fontId="5" fillId="0" borderId="0" xfId="0" applyFont="1"/>
    <xf numFmtId="0" fontId="0" fillId="0" borderId="0" xfId="0" applyAlignment="1">
      <alignment horizontal="center"/>
    </xf>
    <xf numFmtId="0" fontId="2" fillId="0" borderId="0" xfId="0" applyFont="1" applyProtection="1">
      <protection locked="0"/>
    </xf>
    <xf numFmtId="0" fontId="0" fillId="0" borderId="6" xfId="0" applyBorder="1" applyProtection="1">
      <protection locked="0"/>
    </xf>
    <xf numFmtId="0" fontId="9" fillId="0" borderId="0" xfId="0" applyFont="1" applyAlignment="1">
      <alignment vertical="top" wrapText="1"/>
    </xf>
    <xf numFmtId="0" fontId="9" fillId="0" borderId="0" xfId="0" applyFont="1" applyAlignment="1">
      <alignment horizontal="center" vertical="top" wrapText="1"/>
    </xf>
    <xf numFmtId="0" fontId="2" fillId="0" borderId="0" xfId="0" applyFont="1" applyAlignment="1">
      <alignment horizontal="center" vertical="top" wrapText="1"/>
    </xf>
    <xf numFmtId="0" fontId="0" fillId="0" borderId="16" xfId="0" applyBorder="1" applyProtection="1">
      <protection locked="0"/>
    </xf>
    <xf numFmtId="0" fontId="9" fillId="0" borderId="0" xfId="0" applyFont="1"/>
    <xf numFmtId="0" fontId="0" fillId="0" borderId="0" xfId="0" applyAlignment="1">
      <alignment horizontal="left"/>
    </xf>
    <xf numFmtId="0" fontId="19" fillId="0" borderId="0" xfId="0" applyFont="1" applyAlignment="1">
      <alignment vertical="top" wrapText="1"/>
    </xf>
    <xf numFmtId="0" fontId="19" fillId="0" borderId="0" xfId="0" applyFont="1" applyAlignment="1">
      <alignment horizontal="center" vertical="top" wrapText="1"/>
    </xf>
    <xf numFmtId="0" fontId="18" fillId="0" borderId="0" xfId="0" applyFont="1"/>
    <xf numFmtId="0" fontId="0" fillId="0" borderId="2" xfId="0" applyBorder="1"/>
    <xf numFmtId="0" fontId="10" fillId="0" borderId="0" xfId="0" applyFont="1"/>
    <xf numFmtId="0" fontId="22" fillId="0" borderId="0" xfId="0" applyFont="1"/>
    <xf numFmtId="0" fontId="23" fillId="0" borderId="0" xfId="0" applyFont="1"/>
    <xf numFmtId="0" fontId="25" fillId="0" borderId="0" xfId="0" applyFont="1"/>
    <xf numFmtId="0" fontId="24" fillId="0" borderId="0" xfId="0" applyFont="1"/>
    <xf numFmtId="0" fontId="18" fillId="0" borderId="0" xfId="0" applyFont="1" applyAlignment="1">
      <alignment horizontal="center"/>
    </xf>
    <xf numFmtId="0" fontId="3" fillId="0" borderId="0" xfId="0" applyFont="1" applyAlignment="1" applyProtection="1">
      <alignment horizontal="center"/>
      <protection locked="0"/>
    </xf>
    <xf numFmtId="0" fontId="0" fillId="5" borderId="0" xfId="0" applyFill="1"/>
    <xf numFmtId="0" fontId="17" fillId="0" borderId="0" xfId="0" applyFont="1" applyAlignment="1">
      <alignment horizontal="left"/>
    </xf>
    <xf numFmtId="0" fontId="15" fillId="0" borderId="0" xfId="0" applyFont="1"/>
    <xf numFmtId="0" fontId="0" fillId="6" borderId="0" xfId="0" applyFill="1"/>
    <xf numFmtId="0" fontId="29" fillId="0" borderId="0" xfId="0" applyFont="1"/>
    <xf numFmtId="0" fontId="31" fillId="0" borderId="0" xfId="0" applyFont="1"/>
    <xf numFmtId="0" fontId="32" fillId="8" borderId="0" xfId="0" applyFont="1" applyFill="1" applyAlignment="1">
      <alignment horizontal="center"/>
    </xf>
    <xf numFmtId="0" fontId="33" fillId="8" borderId="0" xfId="0" applyFont="1" applyFill="1" applyAlignment="1">
      <alignment horizontal="center"/>
    </xf>
    <xf numFmtId="0" fontId="32" fillId="9" borderId="0" xfId="0" applyFont="1" applyFill="1" applyAlignment="1">
      <alignment horizontal="center"/>
    </xf>
    <xf numFmtId="0" fontId="33" fillId="9" borderId="0" xfId="0" applyFont="1" applyFill="1" applyAlignment="1">
      <alignment horizontal="center"/>
    </xf>
    <xf numFmtId="0" fontId="29" fillId="10" borderId="0" xfId="0" applyFont="1" applyFill="1" applyAlignment="1">
      <alignment horizontal="center"/>
    </xf>
    <xf numFmtId="0" fontId="31" fillId="10" borderId="0" xfId="0" applyFont="1" applyFill="1" applyAlignment="1">
      <alignment horizontal="center"/>
    </xf>
    <xf numFmtId="0" fontId="31" fillId="10" borderId="0" xfId="0" applyFont="1" applyFill="1"/>
    <xf numFmtId="0" fontId="29" fillId="9" borderId="0" xfId="0" applyFont="1" applyFill="1" applyAlignment="1">
      <alignment horizontal="center"/>
    </xf>
    <xf numFmtId="6" fontId="31" fillId="9" borderId="0" xfId="0" applyNumberFormat="1" applyFont="1" applyFill="1" applyAlignment="1">
      <alignment horizontal="center"/>
    </xf>
    <xf numFmtId="6" fontId="31" fillId="10" borderId="0" xfId="0" applyNumberFormat="1" applyFont="1" applyFill="1" applyAlignment="1">
      <alignment horizontal="center"/>
    </xf>
    <xf numFmtId="0" fontId="31" fillId="9" borderId="0" xfId="0" applyFont="1" applyFill="1" applyAlignment="1">
      <alignment horizontal="center"/>
    </xf>
    <xf numFmtId="0" fontId="29" fillId="10" borderId="0" xfId="0" applyFont="1" applyFill="1" applyAlignment="1">
      <alignment horizontal="center" wrapText="1"/>
    </xf>
    <xf numFmtId="0" fontId="32" fillId="0" borderId="0" xfId="0" applyFont="1" applyAlignment="1">
      <alignment horizontal="center"/>
    </xf>
    <xf numFmtId="0" fontId="33" fillId="0" borderId="0" xfId="0" applyFont="1" applyAlignment="1">
      <alignment horizontal="center"/>
    </xf>
    <xf numFmtId="0" fontId="29" fillId="0" borderId="0" xfId="0" applyFont="1" applyAlignment="1">
      <alignment horizontal="center"/>
    </xf>
    <xf numFmtId="0" fontId="31" fillId="0" borderId="0" xfId="0" applyFont="1" applyAlignment="1">
      <alignment horizontal="center"/>
    </xf>
    <xf numFmtId="6" fontId="31" fillId="0" borderId="0" xfId="0" applyNumberFormat="1" applyFont="1" applyAlignment="1">
      <alignment horizontal="center"/>
    </xf>
    <xf numFmtId="0" fontId="29" fillId="0" borderId="0" xfId="0" applyFont="1" applyAlignment="1">
      <alignment horizontal="center" wrapText="1"/>
    </xf>
    <xf numFmtId="0" fontId="3" fillId="0" borderId="0" xfId="0" applyFont="1" applyAlignment="1">
      <alignment horizontal="center"/>
    </xf>
    <xf numFmtId="0" fontId="3" fillId="0" borderId="0" xfId="0" applyFont="1"/>
    <xf numFmtId="0" fontId="34" fillId="0" borderId="0" xfId="0" applyFont="1"/>
    <xf numFmtId="0" fontId="14" fillId="0" borderId="0" xfId="0" applyFont="1" applyAlignment="1">
      <alignment horizontal="left"/>
    </xf>
    <xf numFmtId="0" fontId="15" fillId="0" borderId="0" xfId="0" applyFont="1" applyAlignment="1">
      <alignment horizontal="left"/>
    </xf>
    <xf numFmtId="0" fontId="0" fillId="0" borderId="0" xfId="0" applyAlignment="1" applyProtection="1">
      <alignment horizontal="left"/>
      <protection locked="0"/>
    </xf>
    <xf numFmtId="0" fontId="15" fillId="0" borderId="28" xfId="0" applyFont="1" applyBorder="1" applyAlignment="1">
      <alignment horizontal="left" vertical="center"/>
    </xf>
    <xf numFmtId="0" fontId="15" fillId="0" borderId="28" xfId="0" applyFont="1" applyBorder="1" applyAlignment="1">
      <alignment horizontal="left"/>
    </xf>
    <xf numFmtId="0" fontId="9" fillId="0" borderId="0" xfId="0" applyFont="1" applyAlignment="1">
      <alignment horizontal="left"/>
    </xf>
    <xf numFmtId="0" fontId="17" fillId="0" borderId="0" xfId="0" applyFont="1" applyAlignment="1">
      <alignment horizontal="justify" vertical="top" wrapText="1"/>
    </xf>
    <xf numFmtId="0" fontId="9" fillId="0" borderId="0" xfId="0" applyFont="1" applyAlignment="1">
      <alignment horizontal="justify" vertical="top" wrapText="1"/>
    </xf>
    <xf numFmtId="0" fontId="16" fillId="0" borderId="0" xfId="0" applyFont="1" applyAlignment="1">
      <alignment horizontal="left"/>
    </xf>
    <xf numFmtId="0" fontId="1" fillId="3" borderId="7" xfId="0" applyFont="1" applyFill="1" applyBorder="1" applyAlignment="1">
      <alignment horizontal="center" wrapText="1"/>
    </xf>
    <xf numFmtId="0" fontId="1" fillId="3" borderId="8" xfId="0" applyFont="1" applyFill="1" applyBorder="1" applyAlignment="1">
      <alignment horizontal="center" wrapText="1"/>
    </xf>
    <xf numFmtId="0" fontId="2" fillId="2" borderId="3" xfId="0" applyFont="1" applyFill="1" applyBorder="1"/>
    <xf numFmtId="1" fontId="0" fillId="14" borderId="6" xfId="0" applyNumberFormat="1" applyFill="1" applyBorder="1" applyProtection="1">
      <protection locked="0"/>
    </xf>
    <xf numFmtId="165" fontId="0" fillId="14" borderId="6" xfId="0" applyNumberFormat="1" applyFill="1" applyBorder="1" applyProtection="1">
      <protection locked="0"/>
    </xf>
    <xf numFmtId="0" fontId="0" fillId="14" borderId="0" xfId="0" applyFill="1"/>
    <xf numFmtId="0" fontId="0" fillId="14" borderId="8" xfId="0" applyFill="1" applyBorder="1"/>
    <xf numFmtId="0" fontId="11" fillId="14" borderId="24" xfId="0" applyFont="1" applyFill="1" applyBorder="1"/>
    <xf numFmtId="0" fontId="0" fillId="14" borderId="39" xfId="0" applyFill="1" applyBorder="1"/>
    <xf numFmtId="0" fontId="2" fillId="14" borderId="0" xfId="0" applyFont="1" applyFill="1"/>
    <xf numFmtId="0" fontId="2" fillId="14" borderId="8" xfId="0" applyFont="1" applyFill="1" applyBorder="1"/>
    <xf numFmtId="0" fontId="0" fillId="14" borderId="28" xfId="0" applyFill="1" applyBorder="1"/>
    <xf numFmtId="0" fontId="38" fillId="14" borderId="0" xfId="0" applyFont="1" applyFill="1" applyAlignment="1">
      <alignment horizontal="left"/>
    </xf>
    <xf numFmtId="0" fontId="11" fillId="14" borderId="0" xfId="0" applyFont="1" applyFill="1"/>
    <xf numFmtId="0" fontId="2" fillId="0" borderId="0" xfId="0" applyFont="1" applyAlignment="1">
      <alignment horizontal="center" vertical="top"/>
    </xf>
    <xf numFmtId="0" fontId="0" fillId="0" borderId="12" xfId="0" applyBorder="1"/>
    <xf numFmtId="0" fontId="0" fillId="0" borderId="33" xfId="0" applyBorder="1" applyProtection="1">
      <protection locked="0"/>
    </xf>
    <xf numFmtId="0" fontId="0" fillId="0" borderId="54" xfId="0" applyBorder="1" applyProtection="1">
      <protection locked="0"/>
    </xf>
    <xf numFmtId="0" fontId="0" fillId="0" borderId="55" xfId="0" applyBorder="1" applyProtection="1">
      <protection locked="0"/>
    </xf>
    <xf numFmtId="0" fontId="0" fillId="0" borderId="0" xfId="0" applyAlignment="1" applyProtection="1">
      <alignment horizontal="center"/>
      <protection locked="0"/>
    </xf>
    <xf numFmtId="0" fontId="17" fillId="0" borderId="0" xfId="0" applyFont="1" applyProtection="1">
      <protection locked="0"/>
    </xf>
    <xf numFmtId="167" fontId="0" fillId="0" borderId="0" xfId="0" applyNumberFormat="1" applyProtection="1">
      <protection locked="0"/>
    </xf>
    <xf numFmtId="0" fontId="2" fillId="0" borderId="0" xfId="0" applyFont="1" applyAlignment="1" applyProtection="1">
      <alignment horizontal="center"/>
      <protection locked="0"/>
    </xf>
    <xf numFmtId="0" fontId="2" fillId="0" borderId="0" xfId="0" applyFont="1" applyAlignment="1">
      <alignment horizontal="justify"/>
    </xf>
    <xf numFmtId="0" fontId="2" fillId="0" borderId="12" xfId="0" applyFont="1" applyBorder="1" applyAlignment="1">
      <alignment horizontal="justify"/>
    </xf>
    <xf numFmtId="0" fontId="43" fillId="0" borderId="0" xfId="0" applyFont="1"/>
    <xf numFmtId="44" fontId="0" fillId="0" borderId="0" xfId="88" applyFont="1" applyBorder="1" applyAlignment="1">
      <alignment horizontal="center"/>
    </xf>
    <xf numFmtId="0" fontId="1" fillId="0" borderId="0" xfId="0" applyFont="1" applyAlignment="1">
      <alignment horizontal="left"/>
    </xf>
    <xf numFmtId="0" fontId="0" fillId="0" borderId="28" xfId="0" applyBorder="1" applyAlignment="1">
      <alignment horizontal="center"/>
    </xf>
    <xf numFmtId="0" fontId="0" fillId="0" borderId="28" xfId="0" applyBorder="1"/>
    <xf numFmtId="0" fontId="45" fillId="0" borderId="0" xfId="0" applyFont="1" applyAlignment="1">
      <alignment vertical="center"/>
    </xf>
    <xf numFmtId="0" fontId="46" fillId="0" borderId="0" xfId="0" applyFont="1" applyAlignment="1">
      <alignment vertical="center"/>
    </xf>
    <xf numFmtId="0" fontId="2" fillId="11" borderId="52" xfId="0" applyFont="1" applyFill="1" applyBorder="1" applyAlignment="1" applyProtection="1">
      <alignment horizontal="center"/>
      <protection locked="0"/>
    </xf>
    <xf numFmtId="0" fontId="1" fillId="0" borderId="0" xfId="0" applyFont="1" applyAlignment="1">
      <alignment vertical="center"/>
    </xf>
    <xf numFmtId="0" fontId="48" fillId="0" borderId="0" xfId="0" applyFont="1" applyAlignment="1">
      <alignment vertical="center"/>
    </xf>
    <xf numFmtId="0" fontId="1" fillId="0" borderId="0" xfId="0" applyFont="1" applyAlignment="1">
      <alignment horizontal="center" vertical="center"/>
    </xf>
    <xf numFmtId="0" fontId="1" fillId="0" borderId="0" xfId="0" applyFont="1" applyAlignment="1">
      <alignment horizontal="center"/>
    </xf>
    <xf numFmtId="0" fontId="50" fillId="0" borderId="0" xfId="0" applyFont="1" applyAlignment="1">
      <alignment horizontal="left" vertical="center"/>
    </xf>
    <xf numFmtId="0" fontId="49" fillId="0" borderId="0" xfId="0" applyFont="1" applyAlignment="1">
      <alignment horizontal="center" vertical="center"/>
    </xf>
    <xf numFmtId="0" fontId="50" fillId="0" borderId="0" xfId="0" applyFont="1" applyAlignment="1">
      <alignment horizontal="center" vertical="center"/>
    </xf>
    <xf numFmtId="0" fontId="0" fillId="0" borderId="0" xfId="0" applyAlignment="1">
      <alignment horizontal="left" wrapText="1"/>
    </xf>
    <xf numFmtId="0" fontId="0" fillId="0" borderId="0" xfId="0" applyAlignment="1">
      <alignment wrapText="1"/>
    </xf>
    <xf numFmtId="0" fontId="1" fillId="0" borderId="0" xfId="0" applyFont="1" applyAlignment="1">
      <alignment horizontal="left" vertical="center" indent="3"/>
    </xf>
    <xf numFmtId="166" fontId="0" fillId="11" borderId="52" xfId="0" applyNumberFormat="1" applyFill="1" applyBorder="1" applyProtection="1">
      <protection locked="0"/>
    </xf>
    <xf numFmtId="166" fontId="0" fillId="0" borderId="0" xfId="0" applyNumberFormat="1"/>
    <xf numFmtId="0" fontId="0" fillId="11" borderId="52" xfId="0" applyFill="1" applyBorder="1" applyAlignment="1" applyProtection="1">
      <alignment horizontal="center"/>
      <protection locked="0"/>
    </xf>
    <xf numFmtId="0" fontId="0" fillId="0" borderId="0" xfId="0" applyAlignment="1" applyProtection="1">
      <alignment horizontal="right"/>
      <protection hidden="1"/>
    </xf>
    <xf numFmtId="0" fontId="0" fillId="0" borderId="0" xfId="0" applyProtection="1">
      <protection hidden="1"/>
    </xf>
    <xf numFmtId="166" fontId="0" fillId="0" borderId="0" xfId="0" applyNumberFormat="1" applyProtection="1">
      <protection hidden="1"/>
    </xf>
    <xf numFmtId="0" fontId="0" fillId="0" borderId="0" xfId="0" applyAlignment="1">
      <alignment horizontal="right"/>
    </xf>
    <xf numFmtId="166" fontId="0" fillId="0" borderId="24" xfId="0" applyNumberFormat="1" applyBorder="1"/>
    <xf numFmtId="0" fontId="55" fillId="0" borderId="0" xfId="0" applyFont="1" applyAlignment="1">
      <alignment vertical="center" wrapText="1"/>
    </xf>
    <xf numFmtId="0" fontId="1" fillId="0" borderId="0" xfId="0" applyFont="1" applyAlignment="1">
      <alignment horizontal="left" vertical="center" indent="6"/>
    </xf>
    <xf numFmtId="0" fontId="1" fillId="0" borderId="0" xfId="0" applyFont="1"/>
    <xf numFmtId="0" fontId="0" fillId="0" borderId="26" xfId="0" applyBorder="1"/>
    <xf numFmtId="0" fontId="0" fillId="0" borderId="27" xfId="0" applyBorder="1" applyProtection="1">
      <protection locked="0"/>
    </xf>
    <xf numFmtId="0" fontId="0" fillId="0" borderId="28" xfId="0" applyBorder="1" applyProtection="1">
      <protection locked="0"/>
    </xf>
    <xf numFmtId="0" fontId="0" fillId="0" borderId="29" xfId="0" applyBorder="1"/>
    <xf numFmtId="0" fontId="0" fillId="0" borderId="25" xfId="0" applyBorder="1"/>
    <xf numFmtId="166" fontId="0" fillId="0" borderId="0" xfId="0" applyNumberFormat="1" applyProtection="1">
      <protection locked="0"/>
    </xf>
    <xf numFmtId="166" fontId="0" fillId="7" borderId="52" xfId="0" applyNumberFormat="1" applyFill="1" applyBorder="1" applyProtection="1">
      <protection locked="0"/>
    </xf>
    <xf numFmtId="0" fontId="0" fillId="0" borderId="25" xfId="0" applyBorder="1" applyAlignment="1">
      <alignment horizontal="right"/>
    </xf>
    <xf numFmtId="4" fontId="0" fillId="0" borderId="6" xfId="0" applyNumberFormat="1" applyBorder="1" applyAlignment="1">
      <alignment horizontal="right"/>
    </xf>
    <xf numFmtId="4" fontId="0" fillId="0" borderId="0" xfId="0" applyNumberFormat="1" applyAlignment="1">
      <alignment horizontal="right"/>
    </xf>
    <xf numFmtId="4" fontId="0" fillId="0" borderId="0" xfId="0" applyNumberFormat="1"/>
    <xf numFmtId="4" fontId="0" fillId="7" borderId="52" xfId="0" applyNumberFormat="1" applyFill="1" applyBorder="1" applyProtection="1">
      <protection locked="0"/>
    </xf>
    <xf numFmtId="4" fontId="0" fillId="0" borderId="28" xfId="0" applyNumberFormat="1" applyBorder="1" applyAlignment="1">
      <alignment horizontal="right"/>
    </xf>
    <xf numFmtId="4" fontId="0" fillId="0" borderId="24" xfId="0" applyNumberFormat="1" applyBorder="1"/>
    <xf numFmtId="4" fontId="52" fillId="0" borderId="53" xfId="0" applyNumberFormat="1" applyFont="1" applyBorder="1"/>
    <xf numFmtId="0" fontId="0" fillId="0" borderId="25" xfId="0" applyBorder="1" applyProtection="1">
      <protection locked="0"/>
    </xf>
    <xf numFmtId="0" fontId="0" fillId="0" borderId="25" xfId="0" applyBorder="1" applyAlignment="1">
      <alignment vertical="top" wrapText="1"/>
    </xf>
    <xf numFmtId="0" fontId="0" fillId="0" borderId="0" xfId="0" applyAlignment="1">
      <alignment vertical="top" wrapText="1"/>
    </xf>
    <xf numFmtId="166" fontId="0" fillId="0" borderId="6" xfId="0" applyNumberFormat="1" applyBorder="1"/>
    <xf numFmtId="166" fontId="0" fillId="0" borderId="6" xfId="0" applyNumberFormat="1" applyBorder="1" applyAlignment="1">
      <alignment horizontal="right"/>
    </xf>
    <xf numFmtId="166" fontId="0" fillId="0" borderId="52" xfId="0" applyNumberFormat="1" applyBorder="1"/>
    <xf numFmtId="4" fontId="0" fillId="7" borderId="52" xfId="0" applyNumberFormat="1" applyFill="1" applyBorder="1"/>
    <xf numFmtId="164" fontId="51" fillId="0" borderId="52" xfId="0" applyNumberFormat="1" applyFont="1" applyBorder="1" applyAlignment="1">
      <alignment horizontal="center" vertical="center"/>
    </xf>
    <xf numFmtId="0" fontId="0" fillId="0" borderId="26" xfId="0" applyBorder="1" applyAlignment="1">
      <alignment wrapText="1"/>
    </xf>
    <xf numFmtId="44" fontId="0" fillId="0" borderId="0" xfId="0" applyNumberFormat="1" applyAlignment="1">
      <alignment wrapText="1"/>
    </xf>
    <xf numFmtId="0" fontId="0" fillId="0" borderId="0" xfId="0" applyAlignment="1">
      <alignment horizontal="center" wrapText="1"/>
    </xf>
    <xf numFmtId="0" fontId="24" fillId="0" borderId="0" xfId="0" applyFont="1" applyAlignment="1">
      <alignment horizontal="center"/>
    </xf>
    <xf numFmtId="0" fontId="24" fillId="0" borderId="0" xfId="0" applyFont="1" applyAlignment="1">
      <alignment horizontal="right"/>
    </xf>
    <xf numFmtId="167" fontId="2" fillId="0" borderId="0" xfId="0" applyNumberFormat="1" applyFont="1" applyAlignment="1" applyProtection="1">
      <alignment horizontal="center"/>
      <protection locked="0"/>
    </xf>
    <xf numFmtId="0" fontId="2" fillId="0" borderId="0" xfId="0" applyFont="1" applyAlignment="1" applyProtection="1">
      <alignment horizontal="left"/>
      <protection locked="0"/>
    </xf>
    <xf numFmtId="0" fontId="2" fillId="0" borderId="6" xfId="0" applyFont="1" applyBorder="1" applyAlignment="1">
      <alignment horizontal="left" vertical="top" wrapText="1"/>
    </xf>
    <xf numFmtId="0" fontId="2" fillId="14" borderId="0" xfId="0" applyFont="1" applyFill="1" applyAlignment="1">
      <alignment horizontal="left"/>
    </xf>
    <xf numFmtId="0" fontId="44" fillId="0" borderId="0" xfId="0" applyFont="1"/>
    <xf numFmtId="0" fontId="2" fillId="0" borderId="2" xfId="0" applyFont="1" applyBorder="1"/>
    <xf numFmtId="4" fontId="0" fillId="14" borderId="0" xfId="0" applyNumberFormat="1" applyFill="1" applyProtection="1">
      <protection locked="0"/>
    </xf>
    <xf numFmtId="4" fontId="0" fillId="0" borderId="52" xfId="0" applyNumberFormat="1" applyBorder="1"/>
    <xf numFmtId="4" fontId="0" fillId="0" borderId="16" xfId="0" applyNumberFormat="1" applyBorder="1" applyAlignment="1">
      <alignment horizontal="right"/>
    </xf>
    <xf numFmtId="0" fontId="1" fillId="3" borderId="10" xfId="0" applyFont="1" applyFill="1" applyBorder="1" applyAlignment="1">
      <alignment horizontal="center" wrapText="1"/>
    </xf>
    <xf numFmtId="0" fontId="51" fillId="0" borderId="0" xfId="0" applyFont="1"/>
    <xf numFmtId="0" fontId="0" fillId="14" borderId="6" xfId="0" applyFill="1" applyBorder="1" applyProtection="1">
      <protection locked="0"/>
    </xf>
    <xf numFmtId="164" fontId="0" fillId="14" borderId="6" xfId="0" applyNumberFormat="1" applyFill="1" applyBorder="1" applyProtection="1">
      <protection locked="0"/>
    </xf>
    <xf numFmtId="0" fontId="12" fillId="14" borderId="11" xfId="0" applyFont="1" applyFill="1" applyBorder="1" applyAlignment="1">
      <alignment horizontal="right"/>
    </xf>
    <xf numFmtId="0" fontId="2" fillId="14" borderId="11" xfId="0" applyFont="1" applyFill="1" applyBorder="1" applyAlignment="1">
      <alignment horizontal="right"/>
    </xf>
    <xf numFmtId="0" fontId="0" fillId="14" borderId="12" xfId="0" applyFill="1" applyBorder="1"/>
    <xf numFmtId="0" fontId="2" fillId="14" borderId="0" xfId="0" applyFont="1" applyFill="1" applyAlignment="1">
      <alignment horizontal="center" vertical="top"/>
    </xf>
    <xf numFmtId="0" fontId="2" fillId="14" borderId="12" xfId="0" applyFont="1" applyFill="1" applyBorder="1" applyAlignment="1">
      <alignment horizontal="center" vertical="top"/>
    </xf>
    <xf numFmtId="0" fontId="0" fillId="14" borderId="34" xfId="0" applyFill="1" applyBorder="1"/>
    <xf numFmtId="0" fontId="0" fillId="14" borderId="11" xfId="0" applyFill="1" applyBorder="1"/>
    <xf numFmtId="0" fontId="0" fillId="14" borderId="7" xfId="0" applyFill="1" applyBorder="1"/>
    <xf numFmtId="0" fontId="52" fillId="0" borderId="0" xfId="0" applyFont="1"/>
    <xf numFmtId="0" fontId="58" fillId="0" borderId="0" xfId="0" applyFont="1"/>
    <xf numFmtId="0" fontId="14" fillId="0" borderId="0" xfId="0" applyFont="1"/>
    <xf numFmtId="0" fontId="3" fillId="0" borderId="0" xfId="0" applyFont="1" applyAlignment="1">
      <alignment horizontal="justify"/>
    </xf>
    <xf numFmtId="0" fontId="12" fillId="0" borderId="0" xfId="0" applyFont="1" applyAlignment="1">
      <alignment vertical="top" wrapText="1"/>
    </xf>
    <xf numFmtId="0" fontId="12" fillId="0" borderId="0" xfId="0" applyFont="1" applyAlignment="1">
      <alignment horizontal="center" vertical="top" wrapText="1"/>
    </xf>
    <xf numFmtId="0" fontId="22" fillId="0" borderId="0" xfId="0" applyFont="1" applyProtection="1">
      <protection locked="0"/>
    </xf>
    <xf numFmtId="0" fontId="3" fillId="0" borderId="0" xfId="0" applyFont="1" applyAlignment="1">
      <alignment horizontal="justify"/>
    </xf>
    <xf numFmtId="0" fontId="59" fillId="0" borderId="0" xfId="0" applyFont="1" applyAlignment="1">
      <alignment horizontal="left"/>
    </xf>
    <xf numFmtId="0" fontId="3" fillId="0" borderId="0" xfId="0" applyFont="1" applyAlignment="1">
      <alignment horizontal="left"/>
    </xf>
    <xf numFmtId="0" fontId="0" fillId="0" borderId="0" xfId="0" applyAlignment="1">
      <alignment horizontal="left"/>
    </xf>
    <xf numFmtId="0" fontId="2" fillId="0" borderId="0" xfId="0" applyFont="1" applyAlignment="1">
      <alignment horizontal="right"/>
    </xf>
    <xf numFmtId="0" fontId="22" fillId="0" borderId="24" xfId="0" applyFont="1" applyBorder="1" applyAlignment="1" applyProtection="1">
      <alignment horizontal="left"/>
      <protection locked="0"/>
    </xf>
    <xf numFmtId="0" fontId="3"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9" fillId="0" borderId="28" xfId="0" applyFont="1" applyBorder="1" applyAlignment="1">
      <alignment horizontal="left"/>
    </xf>
    <xf numFmtId="0" fontId="9" fillId="0" borderId="37" xfId="0" applyFont="1" applyBorder="1" applyAlignment="1">
      <alignment horizontal="left"/>
    </xf>
    <xf numFmtId="0" fontId="14" fillId="0" borderId="5" xfId="0" applyFont="1" applyBorder="1" applyAlignment="1">
      <alignment horizontal="left"/>
    </xf>
    <xf numFmtId="0" fontId="14" fillId="0" borderId="0" xfId="0" applyFont="1" applyAlignment="1">
      <alignment horizontal="left"/>
    </xf>
    <xf numFmtId="0" fontId="0" fillId="0" borderId="8" xfId="0" applyBorder="1" applyAlignment="1" applyProtection="1">
      <alignment horizontal="center"/>
      <protection locked="0"/>
    </xf>
    <xf numFmtId="0" fontId="40" fillId="0" borderId="0" xfId="0" applyFont="1" applyAlignment="1">
      <alignment horizontal="center"/>
    </xf>
    <xf numFmtId="0" fontId="2" fillId="0" borderId="0" xfId="0" applyFont="1" applyAlignment="1">
      <alignment horizontal="left"/>
    </xf>
    <xf numFmtId="168" fontId="0" fillId="0" borderId="0" xfId="0" applyNumberFormat="1" applyAlignment="1">
      <alignment horizontal="right"/>
    </xf>
    <xf numFmtId="0" fontId="12" fillId="0" borderId="8" xfId="0" applyFont="1" applyBorder="1" applyAlignment="1">
      <alignment horizontal="center" vertical="top" wrapText="1"/>
    </xf>
    <xf numFmtId="164" fontId="0" fillId="14" borderId="6" xfId="0" applyNumberFormat="1" applyFill="1" applyBorder="1" applyAlignment="1">
      <alignment horizontal="center"/>
    </xf>
    <xf numFmtId="0" fontId="4" fillId="0" borderId="0" xfId="0" applyFont="1" applyAlignment="1">
      <alignment horizontal="center"/>
    </xf>
    <xf numFmtId="167" fontId="0" fillId="0" borderId="28" xfId="0" applyNumberFormat="1" applyBorder="1" applyAlignment="1" applyProtection="1">
      <alignment horizontal="center"/>
      <protection locked="0"/>
    </xf>
    <xf numFmtId="0" fontId="2" fillId="0" borderId="2" xfId="0" applyFont="1" applyBorder="1" applyAlignment="1">
      <alignment horizontal="left"/>
    </xf>
    <xf numFmtId="0" fontId="2" fillId="0" borderId="57" xfId="0" applyFont="1" applyBorder="1" applyAlignment="1">
      <alignment horizontal="left"/>
    </xf>
    <xf numFmtId="0" fontId="18" fillId="0" borderId="0" xfId="0" applyFont="1" applyAlignment="1">
      <alignment horizontal="left"/>
    </xf>
    <xf numFmtId="9" fontId="44" fillId="0" borderId="28" xfId="87" applyFont="1" applyFill="1" applyBorder="1" applyAlignment="1" applyProtection="1">
      <alignment horizontal="center"/>
      <protection locked="0"/>
    </xf>
    <xf numFmtId="0" fontId="0" fillId="0" borderId="42" xfId="0" applyBorder="1" applyAlignment="1">
      <alignment horizontal="center" vertical="top"/>
    </xf>
    <xf numFmtId="0" fontId="0" fillId="0" borderId="43" xfId="0" applyBorder="1" applyAlignment="1">
      <alignment horizontal="center" vertical="top"/>
    </xf>
    <xf numFmtId="0" fontId="0" fillId="0" borderId="44" xfId="0" applyBorder="1" applyAlignment="1">
      <alignment horizontal="center" vertical="top"/>
    </xf>
    <xf numFmtId="0" fontId="2" fillId="0" borderId="0" xfId="0" applyFont="1"/>
    <xf numFmtId="0" fontId="0" fillId="0" borderId="4" xfId="0" applyBorder="1" applyAlignment="1" applyProtection="1">
      <alignment horizontal="center"/>
      <protection locked="0"/>
    </xf>
    <xf numFmtId="0" fontId="0" fillId="0" borderId="5" xfId="0" applyBorder="1" applyAlignment="1" applyProtection="1">
      <alignment horizontal="center"/>
      <protection locked="0"/>
    </xf>
    <xf numFmtId="0" fontId="0" fillId="0" borderId="10" xfId="0" applyBorder="1" applyAlignment="1" applyProtection="1">
      <alignment horizontal="center"/>
      <protection locked="0"/>
    </xf>
    <xf numFmtId="0" fontId="0" fillId="0" borderId="47" xfId="0" applyBorder="1" applyAlignment="1">
      <alignment horizontal="center" vertical="top"/>
    </xf>
    <xf numFmtId="0" fontId="0" fillId="0" borderId="50" xfId="0" applyBorder="1" applyAlignment="1">
      <alignment horizontal="center" vertical="top"/>
    </xf>
    <xf numFmtId="0" fontId="0" fillId="0" borderId="4" xfId="0" applyBorder="1" applyAlignment="1">
      <alignment horizontal="center"/>
    </xf>
    <xf numFmtId="0" fontId="0" fillId="0" borderId="5" xfId="0" applyBorder="1" applyAlignment="1">
      <alignment horizontal="center"/>
    </xf>
    <xf numFmtId="0" fontId="0" fillId="0" borderId="10" xfId="0" applyBorder="1" applyAlignment="1">
      <alignment horizontal="center"/>
    </xf>
    <xf numFmtId="0" fontId="0" fillId="0" borderId="17" xfId="0" applyBorder="1" applyAlignment="1" applyProtection="1">
      <alignment horizontal="center"/>
      <protection locked="0"/>
    </xf>
    <xf numFmtId="0" fontId="0" fillId="0" borderId="19" xfId="0" applyBorder="1" applyAlignment="1" applyProtection="1">
      <alignment horizontal="center"/>
      <protection locked="0"/>
    </xf>
    <xf numFmtId="0" fontId="24" fillId="0" borderId="0" xfId="0" applyFont="1" applyAlignment="1">
      <alignment horizontal="center"/>
    </xf>
    <xf numFmtId="0" fontId="26" fillId="0" borderId="0" xfId="0" applyFont="1" applyAlignment="1">
      <alignment horizontal="left"/>
    </xf>
    <xf numFmtId="0" fontId="24" fillId="0" borderId="0" xfId="0" applyFont="1" applyAlignment="1">
      <alignment horizontal="left"/>
    </xf>
    <xf numFmtId="0" fontId="2" fillId="14" borderId="0" xfId="0" applyFont="1" applyFill="1" applyAlignment="1">
      <alignment horizontal="center"/>
    </xf>
    <xf numFmtId="0" fontId="0" fillId="0" borderId="0" xfId="0"/>
    <xf numFmtId="0" fontId="0" fillId="0" borderId="12" xfId="0" applyBorder="1"/>
    <xf numFmtId="167" fontId="2" fillId="0" borderId="8" xfId="0" applyNumberFormat="1" applyFont="1" applyBorder="1" applyAlignment="1" applyProtection="1">
      <alignment horizontal="center"/>
      <protection locked="0"/>
    </xf>
    <xf numFmtId="0" fontId="9" fillId="0" borderId="0" xfId="0" applyFont="1" applyAlignment="1">
      <alignment horizontal="left"/>
    </xf>
    <xf numFmtId="0" fontId="2" fillId="0" borderId="0" xfId="0" applyFont="1" applyAlignment="1">
      <alignment horizontal="center" vertical="top"/>
    </xf>
    <xf numFmtId="0" fontId="2" fillId="0" borderId="12" xfId="0" applyFont="1" applyBorder="1" applyAlignment="1">
      <alignment horizontal="center" vertical="top"/>
    </xf>
    <xf numFmtId="167" fontId="0" fillId="0" borderId="8" xfId="0" applyNumberFormat="1" applyBorder="1" applyAlignment="1" applyProtection="1">
      <alignment horizontal="center"/>
      <protection locked="0"/>
    </xf>
    <xf numFmtId="0" fontId="24" fillId="0" borderId="0" xfId="0" applyFont="1" applyAlignment="1">
      <alignment horizontal="right"/>
    </xf>
    <xf numFmtId="0" fontId="2" fillId="0" borderId="2" xfId="0" applyFont="1" applyBorder="1" applyAlignment="1">
      <alignment horizontal="center"/>
    </xf>
    <xf numFmtId="0" fontId="2" fillId="0" borderId="4" xfId="0" applyFont="1" applyBorder="1" applyAlignment="1" applyProtection="1">
      <alignment horizontal="center"/>
      <protection locked="0"/>
    </xf>
    <xf numFmtId="0" fontId="2" fillId="0" borderId="5" xfId="0" applyFont="1" applyBorder="1" applyAlignment="1" applyProtection="1">
      <alignment horizontal="center"/>
      <protection locked="0"/>
    </xf>
    <xf numFmtId="0" fontId="2" fillId="1" borderId="4" xfId="0" applyFont="1" applyFill="1" applyBorder="1" applyAlignment="1">
      <alignment horizontal="center"/>
    </xf>
    <xf numFmtId="0" fontId="2" fillId="1" borderId="5" xfId="0" applyFont="1" applyFill="1" applyBorder="1" applyAlignment="1">
      <alignment horizontal="center"/>
    </xf>
    <xf numFmtId="0" fontId="2" fillId="1" borderId="10" xfId="0" applyFont="1" applyFill="1" applyBorder="1" applyAlignment="1">
      <alignment horizontal="center"/>
    </xf>
    <xf numFmtId="0" fontId="2" fillId="0" borderId="5" xfId="0" applyFont="1" applyBorder="1" applyAlignment="1">
      <alignment horizontal="center"/>
    </xf>
    <xf numFmtId="0" fontId="25" fillId="0" borderId="0" xfId="0" applyFont="1" applyAlignment="1">
      <alignment horizontal="left"/>
    </xf>
    <xf numFmtId="0" fontId="9" fillId="0" borderId="0" xfId="0" applyFont="1" applyAlignment="1">
      <alignment horizontal="left" vertical="top" wrapText="1"/>
    </xf>
    <xf numFmtId="0" fontId="0" fillId="0" borderId="31" xfId="0" applyBorder="1" applyAlignment="1">
      <alignment horizontal="center"/>
    </xf>
    <xf numFmtId="0" fontId="0" fillId="0" borderId="0" xfId="0" applyAlignment="1">
      <alignment horizontal="right"/>
    </xf>
    <xf numFmtId="0" fontId="0" fillId="0" borderId="0" xfId="0" applyAlignment="1" applyProtection="1">
      <alignment horizontal="center"/>
      <protection locked="0"/>
    </xf>
    <xf numFmtId="164" fontId="0" fillId="0" borderId="0" xfId="0" applyNumberFormat="1" applyAlignment="1" applyProtection="1">
      <alignment horizontal="center"/>
      <protection locked="0"/>
    </xf>
    <xf numFmtId="164" fontId="0" fillId="0" borderId="4" xfId="0" applyNumberFormat="1" applyBorder="1" applyAlignment="1" applyProtection="1">
      <alignment horizontal="center"/>
      <protection locked="0"/>
    </xf>
    <xf numFmtId="164" fontId="0" fillId="0" borderId="10" xfId="0" applyNumberFormat="1" applyBorder="1" applyAlignment="1" applyProtection="1">
      <alignment horizontal="center"/>
      <protection locked="0"/>
    </xf>
    <xf numFmtId="0" fontId="44" fillId="0" borderId="28" xfId="0" applyFont="1" applyBorder="1" applyAlignment="1" applyProtection="1">
      <alignment horizontal="center"/>
      <protection locked="0"/>
    </xf>
    <xf numFmtId="0" fontId="54" fillId="0" borderId="0" xfId="0" applyFont="1" applyAlignment="1">
      <alignment horizontal="left"/>
    </xf>
    <xf numFmtId="0" fontId="0" fillId="0" borderId="30" xfId="0" applyBorder="1" applyAlignment="1" applyProtection="1">
      <alignment horizontal="center"/>
      <protection locked="0"/>
    </xf>
    <xf numFmtId="0" fontId="0" fillId="0" borderId="31" xfId="0" applyBorder="1" applyAlignment="1" applyProtection="1">
      <alignment horizontal="center"/>
      <protection locked="0"/>
    </xf>
    <xf numFmtId="0" fontId="0" fillId="0" borderId="32" xfId="0" applyBorder="1" applyAlignment="1" applyProtection="1">
      <alignment horizontal="center"/>
      <protection locked="0"/>
    </xf>
    <xf numFmtId="0" fontId="2" fillId="0" borderId="8" xfId="0" applyFont="1" applyBorder="1" applyAlignment="1" applyProtection="1">
      <alignment horizontal="center"/>
      <protection locked="0"/>
    </xf>
    <xf numFmtId="0" fontId="21" fillId="0" borderId="0" xfId="0" applyFont="1" applyAlignment="1">
      <alignment horizontal="left"/>
    </xf>
    <xf numFmtId="167" fontId="0" fillId="0" borderId="30" xfId="0" applyNumberFormat="1" applyBorder="1" applyAlignment="1" applyProtection="1">
      <alignment horizontal="center"/>
      <protection locked="0"/>
    </xf>
    <xf numFmtId="167" fontId="0" fillId="0" borderId="32" xfId="0" applyNumberFormat="1" applyBorder="1" applyAlignment="1" applyProtection="1">
      <alignment horizontal="center"/>
      <protection locked="0"/>
    </xf>
    <xf numFmtId="0" fontId="57" fillId="0" borderId="0" xfId="0" applyFont="1" applyAlignment="1">
      <alignment horizontal="left"/>
    </xf>
    <xf numFmtId="0" fontId="0" fillId="0" borderId="28" xfId="0" applyBorder="1" applyAlignment="1" applyProtection="1">
      <alignment horizontal="center"/>
      <protection locked="0"/>
    </xf>
    <xf numFmtId="167" fontId="9" fillId="0" borderId="8" xfId="0" applyNumberFormat="1" applyFont="1" applyBorder="1" applyAlignment="1" applyProtection="1">
      <alignment horizontal="center"/>
      <protection locked="0"/>
    </xf>
    <xf numFmtId="0" fontId="2" fillId="0" borderId="28" xfId="0" applyFont="1" applyBorder="1" applyAlignment="1">
      <alignment horizontal="center"/>
    </xf>
    <xf numFmtId="0" fontId="4" fillId="11" borderId="0" xfId="0" applyFont="1" applyFill="1" applyAlignment="1">
      <alignment horizontal="center"/>
    </xf>
    <xf numFmtId="0" fontId="42" fillId="14" borderId="30" xfId="0" applyFont="1" applyFill="1" applyBorder="1" applyAlignment="1">
      <alignment horizontal="left"/>
    </xf>
    <xf numFmtId="0" fontId="42" fillId="14" borderId="31" xfId="0" applyFont="1" applyFill="1" applyBorder="1" applyAlignment="1">
      <alignment horizontal="left"/>
    </xf>
    <xf numFmtId="0" fontId="42" fillId="14" borderId="32" xfId="0" applyFont="1" applyFill="1" applyBorder="1" applyAlignment="1">
      <alignment horizontal="left"/>
    </xf>
    <xf numFmtId="0" fontId="11" fillId="14" borderId="0" xfId="0" applyFont="1" applyFill="1" applyAlignment="1">
      <alignment horizontal="center"/>
    </xf>
    <xf numFmtId="0" fontId="0" fillId="0" borderId="8" xfId="0" applyBorder="1" applyAlignment="1">
      <alignment horizontal="center"/>
    </xf>
    <xf numFmtId="0" fontId="12" fillId="0" borderId="0" xfId="0" applyFont="1" applyAlignment="1">
      <alignment horizontal="left" vertical="top" wrapText="1"/>
    </xf>
    <xf numFmtId="0" fontId="2" fillId="0" borderId="8" xfId="0" applyFont="1" applyBorder="1" applyAlignment="1">
      <alignment horizontal="center" vertical="top"/>
    </xf>
    <xf numFmtId="0" fontId="2" fillId="0" borderId="9" xfId="0" applyFont="1" applyBorder="1" applyAlignment="1">
      <alignment horizontal="center" vertical="top"/>
    </xf>
    <xf numFmtId="0" fontId="2" fillId="14" borderId="12" xfId="0" applyFont="1" applyFill="1" applyBorder="1" applyAlignment="1">
      <alignment horizontal="center"/>
    </xf>
    <xf numFmtId="0" fontId="0" fillId="0" borderId="4" xfId="0" applyBorder="1" applyAlignment="1" applyProtection="1">
      <alignment horizontal="left"/>
      <protection locked="0"/>
    </xf>
    <xf numFmtId="0" fontId="0" fillId="0" borderId="5" xfId="0" applyBorder="1" applyAlignment="1" applyProtection="1">
      <alignment horizontal="left"/>
      <protection locked="0"/>
    </xf>
    <xf numFmtId="0" fontId="0" fillId="0" borderId="10" xfId="0" applyBorder="1" applyAlignment="1" applyProtection="1">
      <alignment horizontal="left"/>
      <protection locked="0"/>
    </xf>
    <xf numFmtId="0" fontId="0" fillId="0" borderId="18" xfId="0" applyBorder="1" applyAlignment="1" applyProtection="1">
      <alignment horizontal="center"/>
      <protection locked="0"/>
    </xf>
    <xf numFmtId="0" fontId="2" fillId="0" borderId="17" xfId="0" applyFont="1" applyBorder="1" applyAlignment="1">
      <alignment horizontal="center"/>
    </xf>
    <xf numFmtId="0" fontId="2" fillId="0" borderId="18" xfId="0" applyFont="1" applyBorder="1" applyAlignment="1">
      <alignment horizontal="center"/>
    </xf>
    <xf numFmtId="0" fontId="2" fillId="0" borderId="19" xfId="0" applyFont="1" applyBorder="1" applyAlignment="1">
      <alignment horizontal="center"/>
    </xf>
    <xf numFmtId="0" fontId="2" fillId="0" borderId="17" xfId="0" applyFont="1" applyBorder="1" applyAlignment="1">
      <alignment horizontal="left"/>
    </xf>
    <xf numFmtId="0" fontId="2" fillId="0" borderId="18" xfId="0" applyFont="1" applyBorder="1" applyAlignment="1">
      <alignment horizontal="left"/>
    </xf>
    <xf numFmtId="0" fontId="2" fillId="0" borderId="19" xfId="0" applyFont="1" applyBorder="1" applyAlignment="1">
      <alignment horizontal="left"/>
    </xf>
    <xf numFmtId="0" fontId="2" fillId="4" borderId="4" xfId="0" applyFont="1" applyFill="1" applyBorder="1" applyAlignment="1">
      <alignment horizontal="center"/>
    </xf>
    <xf numFmtId="0" fontId="2" fillId="4" borderId="5" xfId="0" applyFont="1" applyFill="1" applyBorder="1" applyAlignment="1">
      <alignment horizontal="center"/>
    </xf>
    <xf numFmtId="0" fontId="2" fillId="0" borderId="0" xfId="0" applyFont="1" applyAlignment="1" applyProtection="1">
      <alignment horizontal="left"/>
      <protection locked="0"/>
    </xf>
    <xf numFmtId="0" fontId="0" fillId="0" borderId="0" xfId="0" applyAlignment="1">
      <alignment horizontal="left" vertical="top"/>
    </xf>
    <xf numFmtId="0" fontId="0" fillId="3" borderId="0" xfId="0" applyFill="1" applyAlignment="1">
      <alignment horizontal="center"/>
    </xf>
    <xf numFmtId="0" fontId="2" fillId="2" borderId="4" xfId="0" applyFont="1" applyFill="1" applyBorder="1" applyAlignment="1">
      <alignment horizontal="left"/>
    </xf>
    <xf numFmtId="0" fontId="2" fillId="2" borderId="10" xfId="0" applyFont="1" applyFill="1" applyBorder="1" applyAlignment="1">
      <alignment horizontal="left"/>
    </xf>
    <xf numFmtId="0" fontId="0" fillId="1" borderId="4" xfId="0" applyFill="1" applyBorder="1" applyAlignment="1">
      <alignment horizontal="center"/>
    </xf>
    <xf numFmtId="0" fontId="0" fillId="1" borderId="5" xfId="0" applyFill="1" applyBorder="1" applyAlignment="1">
      <alignment horizontal="center"/>
    </xf>
    <xf numFmtId="0" fontId="0" fillId="1" borderId="10" xfId="0" applyFill="1" applyBorder="1" applyAlignment="1">
      <alignment horizontal="center"/>
    </xf>
    <xf numFmtId="0" fontId="5" fillId="0" borderId="0" xfId="0" applyFont="1" applyAlignment="1">
      <alignment horizontal="right"/>
    </xf>
    <xf numFmtId="0" fontId="5" fillId="0" borderId="12" xfId="0" applyFont="1" applyBorder="1" applyAlignment="1">
      <alignment horizontal="right"/>
    </xf>
    <xf numFmtId="0" fontId="7" fillId="0" borderId="0" xfId="0" applyFont="1" applyAlignment="1">
      <alignment horizontal="center" vertical="top"/>
    </xf>
    <xf numFmtId="0" fontId="2" fillId="0" borderId="0" xfId="0" applyFont="1" applyAlignment="1">
      <alignment horizontal="left" vertical="top" wrapText="1"/>
    </xf>
    <xf numFmtId="0" fontId="2" fillId="0" borderId="0" xfId="0" applyFont="1" applyAlignment="1">
      <alignment horizontal="justify"/>
    </xf>
    <xf numFmtId="0" fontId="2" fillId="0" borderId="12" xfId="0" applyFont="1" applyBorder="1" applyAlignment="1">
      <alignment horizontal="justify"/>
    </xf>
    <xf numFmtId="0" fontId="0" fillId="3" borderId="2" xfId="0" applyFill="1" applyBorder="1" applyAlignment="1">
      <alignment horizontal="center"/>
    </xf>
    <xf numFmtId="0" fontId="2" fillId="2" borderId="4" xfId="0" applyFont="1" applyFill="1" applyBorder="1" applyAlignment="1">
      <alignment horizontal="left" wrapText="1"/>
    </xf>
    <xf numFmtId="0" fontId="2" fillId="2" borderId="5" xfId="0" applyFont="1" applyFill="1" applyBorder="1" applyAlignment="1">
      <alignment horizontal="left" wrapText="1"/>
    </xf>
    <xf numFmtId="0" fontId="2" fillId="2" borderId="10" xfId="0" applyFont="1" applyFill="1" applyBorder="1" applyAlignment="1">
      <alignment horizontal="left" wrapText="1"/>
    </xf>
    <xf numFmtId="0" fontId="2" fillId="4" borderId="10" xfId="0" applyFont="1" applyFill="1" applyBorder="1" applyAlignment="1">
      <alignment horizontal="center"/>
    </xf>
    <xf numFmtId="0" fontId="6" fillId="0" borderId="0" xfId="0" applyFont="1" applyAlignment="1">
      <alignment horizontal="center"/>
    </xf>
    <xf numFmtId="0" fontId="3" fillId="11" borderId="1" xfId="0" applyFont="1" applyFill="1" applyBorder="1" applyAlignment="1">
      <alignment horizontal="center"/>
    </xf>
    <xf numFmtId="0" fontId="3" fillId="11" borderId="2" xfId="0" applyFont="1" applyFill="1" applyBorder="1" applyAlignment="1">
      <alignment horizontal="center"/>
    </xf>
    <xf numFmtId="0" fontId="3" fillId="11" borderId="3" xfId="0" applyFont="1" applyFill="1" applyBorder="1" applyAlignment="1">
      <alignment horizontal="center"/>
    </xf>
    <xf numFmtId="0" fontId="2" fillId="11" borderId="4" xfId="0" applyFont="1" applyFill="1" applyBorder="1" applyAlignment="1">
      <alignment horizontal="center"/>
    </xf>
    <xf numFmtId="0" fontId="2" fillId="11" borderId="5" xfId="0" applyFont="1" applyFill="1" applyBorder="1" applyAlignment="1">
      <alignment horizontal="center"/>
    </xf>
    <xf numFmtId="0" fontId="2" fillId="11" borderId="10" xfId="0" applyFont="1" applyFill="1" applyBorder="1" applyAlignment="1">
      <alignment horizontal="center"/>
    </xf>
    <xf numFmtId="0" fontId="2" fillId="11" borderId="7" xfId="0" applyFont="1" applyFill="1" applyBorder="1" applyAlignment="1">
      <alignment horizontal="center"/>
    </xf>
    <xf numFmtId="0" fontId="2" fillId="11" borderId="8" xfId="0" applyFont="1" applyFill="1" applyBorder="1" applyAlignment="1">
      <alignment horizontal="center"/>
    </xf>
    <xf numFmtId="0" fontId="2" fillId="11" borderId="9" xfId="0" applyFont="1" applyFill="1" applyBorder="1" applyAlignment="1">
      <alignment horizontal="center"/>
    </xf>
    <xf numFmtId="49" fontId="0" fillId="0" borderId="4" xfId="0" applyNumberFormat="1" applyBorder="1" applyAlignment="1" applyProtection="1">
      <alignment horizontal="center"/>
      <protection locked="0"/>
    </xf>
    <xf numFmtId="49" fontId="0" fillId="0" borderId="5" xfId="0" applyNumberFormat="1" applyBorder="1" applyAlignment="1" applyProtection="1">
      <alignment horizontal="center"/>
      <protection locked="0"/>
    </xf>
    <xf numFmtId="49" fontId="0" fillId="0" borderId="10" xfId="0" applyNumberFormat="1" applyBorder="1" applyAlignment="1" applyProtection="1">
      <alignment horizontal="center"/>
      <protection locked="0"/>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4" fillId="2" borderId="8" xfId="0" applyFont="1" applyFill="1" applyBorder="1" applyAlignment="1">
      <alignment horizontal="center" wrapText="1"/>
    </xf>
    <xf numFmtId="0" fontId="4" fillId="2" borderId="9" xfId="0" applyFont="1" applyFill="1" applyBorder="1" applyAlignment="1">
      <alignment horizontal="center" wrapText="1"/>
    </xf>
    <xf numFmtId="0" fontId="2" fillId="0" borderId="4" xfId="0" applyFont="1" applyBorder="1" applyAlignment="1" applyProtection="1">
      <alignment horizontal="left"/>
      <protection locked="0"/>
    </xf>
    <xf numFmtId="0" fontId="2" fillId="0" borderId="5" xfId="0" applyFont="1" applyBorder="1" applyAlignment="1" applyProtection="1">
      <alignment horizontal="left"/>
      <protection locked="0"/>
    </xf>
    <xf numFmtId="0" fontId="2" fillId="0" borderId="10" xfId="0" applyFont="1" applyBorder="1" applyAlignment="1" applyProtection="1">
      <alignment horizontal="left"/>
      <protection locked="0"/>
    </xf>
    <xf numFmtId="0" fontId="2" fillId="0" borderId="10" xfId="0" applyFont="1" applyBorder="1" applyAlignment="1" applyProtection="1">
      <alignment horizontal="center"/>
      <protection locked="0"/>
    </xf>
    <xf numFmtId="49" fontId="0" fillId="0" borderId="1" xfId="0" applyNumberFormat="1" applyBorder="1" applyAlignment="1" applyProtection="1">
      <alignment horizontal="center"/>
      <protection locked="0"/>
    </xf>
    <xf numFmtId="49" fontId="0" fillId="0" borderId="2" xfId="0" applyNumberFormat="1" applyBorder="1" applyAlignment="1" applyProtection="1">
      <alignment horizontal="center"/>
      <protection locked="0"/>
    </xf>
    <xf numFmtId="49" fontId="0" fillId="0" borderId="3" xfId="0" applyNumberFormat="1" applyBorder="1" applyAlignment="1" applyProtection="1">
      <alignment horizontal="center"/>
      <protection locked="0"/>
    </xf>
    <xf numFmtId="0" fontId="39" fillId="2" borderId="1" xfId="0" applyFont="1" applyFill="1" applyBorder="1" applyAlignment="1">
      <alignment horizontal="center" wrapText="1"/>
    </xf>
    <xf numFmtId="0" fontId="39" fillId="2" borderId="2" xfId="0" applyFont="1" applyFill="1" applyBorder="1" applyAlignment="1">
      <alignment horizontal="center" wrapText="1"/>
    </xf>
    <xf numFmtId="0" fontId="39" fillId="2" borderId="3" xfId="0" applyFont="1" applyFill="1" applyBorder="1" applyAlignment="1">
      <alignment horizontal="center" wrapText="1"/>
    </xf>
    <xf numFmtId="0" fontId="39" fillId="2" borderId="7" xfId="0" applyFont="1" applyFill="1" applyBorder="1" applyAlignment="1">
      <alignment horizontal="center" wrapText="1"/>
    </xf>
    <xf numFmtId="0" fontId="39" fillId="2" borderId="8" xfId="0" applyFont="1" applyFill="1" applyBorder="1" applyAlignment="1">
      <alignment horizontal="center" wrapText="1"/>
    </xf>
    <xf numFmtId="0" fontId="39" fillId="2" borderId="0" xfId="0" applyFont="1" applyFill="1" applyAlignment="1">
      <alignment horizontal="center" wrapText="1"/>
    </xf>
    <xf numFmtId="0" fontId="39" fillId="2" borderId="12" xfId="0" applyFont="1" applyFill="1" applyBorder="1" applyAlignment="1">
      <alignment horizontal="center" wrapText="1"/>
    </xf>
    <xf numFmtId="0" fontId="2" fillId="11" borderId="4" xfId="0" applyFont="1" applyFill="1" applyBorder="1" applyAlignment="1">
      <alignment horizontal="center" wrapText="1"/>
    </xf>
    <xf numFmtId="0" fontId="2" fillId="11" borderId="5" xfId="0" applyFont="1" applyFill="1" applyBorder="1" applyAlignment="1">
      <alignment horizontal="center" wrapText="1"/>
    </xf>
    <xf numFmtId="0" fontId="2" fillId="11" borderId="10" xfId="0" applyFont="1" applyFill="1" applyBorder="1" applyAlignment="1">
      <alignment horizontal="center" wrapText="1"/>
    </xf>
    <xf numFmtId="0" fontId="4" fillId="13" borderId="6" xfId="0" applyFont="1" applyFill="1" applyBorder="1" applyAlignment="1" applyProtection="1">
      <alignment horizontal="center" wrapText="1"/>
      <protection locked="0"/>
    </xf>
    <xf numFmtId="0" fontId="0" fillId="0" borderId="0" xfId="0" applyAlignment="1">
      <alignment horizontal="left" vertical="top" wrapText="1"/>
    </xf>
    <xf numFmtId="0" fontId="2" fillId="0" borderId="0" xfId="0" applyFont="1" applyAlignment="1">
      <alignment horizontal="center" vertical="top" wrapText="1"/>
    </xf>
    <xf numFmtId="0" fontId="2" fillId="0" borderId="0" xfId="0" applyFont="1" applyAlignment="1" applyProtection="1">
      <alignment horizontal="justify"/>
      <protection locked="0"/>
    </xf>
    <xf numFmtId="0" fontId="2" fillId="0" borderId="12" xfId="0" applyFont="1" applyBorder="1" applyAlignment="1" applyProtection="1">
      <alignment horizontal="justify"/>
      <protection locked="0"/>
    </xf>
    <xf numFmtId="0" fontId="2" fillId="15" borderId="0" xfId="0" applyFont="1" applyFill="1" applyAlignment="1">
      <alignment horizontal="right"/>
    </xf>
    <xf numFmtId="0" fontId="2" fillId="15" borderId="26" xfId="0" applyFont="1" applyFill="1" applyBorder="1" applyAlignment="1">
      <alignment horizontal="right"/>
    </xf>
    <xf numFmtId="0" fontId="0" fillId="0" borderId="58" xfId="0" applyBorder="1" applyAlignment="1" applyProtection="1">
      <alignment horizontal="center"/>
      <protection locked="0"/>
    </xf>
    <xf numFmtId="0" fontId="14" fillId="0" borderId="8" xfId="0" applyFont="1" applyBorder="1" applyAlignment="1">
      <alignment horizontal="left"/>
    </xf>
    <xf numFmtId="0" fontId="19" fillId="0" borderId="0" xfId="0" applyFont="1" applyAlignment="1">
      <alignment horizontal="left"/>
    </xf>
    <xf numFmtId="0" fontId="0" fillId="0" borderId="4" xfId="0" applyBorder="1" applyAlignment="1" applyProtection="1">
      <alignment horizontal="center" wrapText="1"/>
      <protection locked="0"/>
    </xf>
    <xf numFmtId="0" fontId="0" fillId="0" borderId="5" xfId="0" applyBorder="1" applyAlignment="1" applyProtection="1">
      <alignment horizontal="center" wrapText="1"/>
      <protection locked="0"/>
    </xf>
    <xf numFmtId="0" fontId="0" fillId="0" borderId="10" xfId="0" applyBorder="1" applyAlignment="1" applyProtection="1">
      <alignment horizontal="center" wrapText="1"/>
      <protection locked="0"/>
    </xf>
    <xf numFmtId="0" fontId="0" fillId="0" borderId="6" xfId="0" applyBorder="1" applyAlignment="1" applyProtection="1">
      <alignment horizontal="center"/>
      <protection locked="0"/>
    </xf>
    <xf numFmtId="0" fontId="51" fillId="0" borderId="2" xfId="0" applyFont="1" applyBorder="1" applyAlignment="1">
      <alignment vertical="top"/>
    </xf>
    <xf numFmtId="0" fontId="0" fillId="0" borderId="20" xfId="0" applyBorder="1" applyAlignment="1" applyProtection="1">
      <alignment horizontal="center"/>
      <protection locked="0"/>
    </xf>
    <xf numFmtId="0" fontId="0" fillId="0" borderId="21" xfId="0" applyBorder="1" applyAlignment="1" applyProtection="1">
      <alignment horizontal="center"/>
      <protection locked="0"/>
    </xf>
    <xf numFmtId="0" fontId="0" fillId="0" borderId="22" xfId="0" applyBorder="1" applyAlignment="1" applyProtection="1">
      <alignment horizontal="center"/>
      <protection locked="0"/>
    </xf>
    <xf numFmtId="164" fontId="0" fillId="0" borderId="20" xfId="0" applyNumberFormat="1" applyBorder="1" applyAlignment="1" applyProtection="1">
      <alignment horizontal="center"/>
      <protection locked="0"/>
    </xf>
    <xf numFmtId="164" fontId="0" fillId="0" borderId="22" xfId="0" applyNumberFormat="1" applyBorder="1" applyAlignment="1" applyProtection="1">
      <alignment horizontal="center"/>
      <protection locked="0"/>
    </xf>
    <xf numFmtId="0" fontId="2" fillId="14" borderId="0" xfId="0" applyFont="1" applyFill="1" applyAlignment="1">
      <alignment horizontal="right"/>
    </xf>
    <xf numFmtId="164" fontId="0" fillId="0" borderId="28" xfId="0" applyNumberFormat="1" applyBorder="1" applyAlignment="1" applyProtection="1">
      <alignment horizontal="center"/>
      <protection locked="0"/>
    </xf>
    <xf numFmtId="0" fontId="0" fillId="0" borderId="51" xfId="0" applyBorder="1" applyAlignment="1">
      <alignment horizontal="center" vertical="top"/>
    </xf>
    <xf numFmtId="0" fontId="0" fillId="0" borderId="48" xfId="0" applyBorder="1" applyAlignment="1">
      <alignment horizontal="center" vertical="top"/>
    </xf>
    <xf numFmtId="0" fontId="19" fillId="0" borderId="23" xfId="0" applyFont="1" applyBorder="1" applyAlignment="1">
      <alignment horizontal="center" wrapText="1"/>
    </xf>
    <xf numFmtId="0" fontId="19" fillId="0" borderId="24" xfId="0" applyFont="1" applyBorder="1" applyAlignment="1">
      <alignment horizontal="center" wrapText="1"/>
    </xf>
    <xf numFmtId="0" fontId="19" fillId="0" borderId="39" xfId="0" applyFont="1" applyBorder="1" applyAlignment="1">
      <alignment horizontal="center" wrapText="1"/>
    </xf>
    <xf numFmtId="0" fontId="19" fillId="0" borderId="25" xfId="0" applyFont="1" applyBorder="1" applyAlignment="1">
      <alignment horizontal="center" wrapText="1"/>
    </xf>
    <xf numFmtId="0" fontId="19" fillId="0" borderId="0" xfId="0" applyFont="1" applyAlignment="1">
      <alignment horizontal="center" wrapText="1"/>
    </xf>
    <xf numFmtId="0" fontId="19" fillId="0" borderId="12" xfId="0" applyFont="1" applyBorder="1" applyAlignment="1">
      <alignment horizontal="center" wrapText="1"/>
    </xf>
    <xf numFmtId="0" fontId="19" fillId="0" borderId="41" xfId="0" applyFont="1" applyBorder="1" applyAlignment="1">
      <alignment horizontal="center" wrapText="1"/>
    </xf>
    <xf numFmtId="0" fontId="19" fillId="0" borderId="37" xfId="0" applyFont="1" applyBorder="1" applyAlignment="1">
      <alignment horizontal="center" wrapText="1"/>
    </xf>
    <xf numFmtId="0" fontId="19" fillId="0" borderId="40" xfId="0" applyFont="1" applyBorder="1" applyAlignment="1">
      <alignment horizontal="center" wrapText="1"/>
    </xf>
    <xf numFmtId="0" fontId="19" fillId="0" borderId="34" xfId="0" applyFont="1" applyBorder="1" applyAlignment="1">
      <alignment horizontal="center" wrapText="1"/>
    </xf>
    <xf numFmtId="0" fontId="19" fillId="0" borderId="11" xfId="0" applyFont="1" applyBorder="1" applyAlignment="1">
      <alignment horizontal="center" wrapText="1"/>
    </xf>
    <xf numFmtId="0" fontId="19" fillId="0" borderId="36" xfId="0" applyFont="1" applyBorder="1" applyAlignment="1">
      <alignment horizontal="center" wrapText="1"/>
    </xf>
    <xf numFmtId="0" fontId="19" fillId="0" borderId="13" xfId="0" applyFont="1" applyBorder="1" applyAlignment="1">
      <alignment horizontal="center" wrapText="1"/>
    </xf>
    <xf numFmtId="0" fontId="19" fillId="0" borderId="14" xfId="0" applyFont="1" applyBorder="1" applyAlignment="1">
      <alignment horizontal="center" wrapText="1"/>
    </xf>
    <xf numFmtId="0" fontId="19" fillId="0" borderId="15" xfId="0" applyFont="1" applyBorder="1" applyAlignment="1">
      <alignment horizontal="center" wrapText="1"/>
    </xf>
    <xf numFmtId="0" fontId="19" fillId="0" borderId="35" xfId="0" applyFont="1" applyBorder="1" applyAlignment="1">
      <alignment horizontal="center" wrapText="1"/>
    </xf>
    <xf numFmtId="0" fontId="19" fillId="0" borderId="26" xfId="0" applyFont="1" applyBorder="1" applyAlignment="1">
      <alignment horizontal="center" wrapText="1"/>
    </xf>
    <xf numFmtId="0" fontId="19" fillId="0" borderId="38" xfId="0" applyFont="1" applyBorder="1" applyAlignment="1">
      <alignment horizontal="center" wrapText="1"/>
    </xf>
    <xf numFmtId="0" fontId="19" fillId="0" borderId="0" xfId="0" applyFont="1" applyAlignment="1">
      <alignment horizontal="justify" wrapText="1"/>
    </xf>
    <xf numFmtId="0" fontId="19" fillId="0" borderId="28" xfId="0" applyFont="1" applyBorder="1" applyAlignment="1">
      <alignment horizontal="justify" wrapText="1"/>
    </xf>
    <xf numFmtId="0" fontId="12" fillId="0" borderId="0" xfId="0" applyFont="1" applyAlignment="1">
      <alignment horizontal="justify" vertical="top" wrapText="1"/>
    </xf>
    <xf numFmtId="0" fontId="0" fillId="0" borderId="28" xfId="0" applyBorder="1" applyAlignment="1" applyProtection="1">
      <alignment horizontal="left"/>
      <protection locked="0"/>
    </xf>
    <xf numFmtId="0" fontId="3" fillId="0" borderId="0" xfId="0" applyFont="1" applyAlignment="1">
      <alignment horizontal="justify" vertical="top"/>
    </xf>
    <xf numFmtId="0" fontId="2" fillId="0" borderId="0" xfId="0" applyFont="1" applyAlignment="1" applyProtection="1">
      <alignment horizontal="right"/>
      <protection locked="0"/>
    </xf>
    <xf numFmtId="0" fontId="2" fillId="0" borderId="0" xfId="0" applyFont="1" applyAlignment="1">
      <alignment horizontal="left" vertical="top"/>
    </xf>
    <xf numFmtId="0" fontId="13" fillId="0" borderId="2" xfId="0" applyFont="1" applyBorder="1" applyAlignment="1">
      <alignment horizontal="center" vertical="center" wrapText="1"/>
    </xf>
    <xf numFmtId="0" fontId="13" fillId="0" borderId="0" xfId="0" applyFont="1" applyAlignment="1">
      <alignment horizontal="center" vertical="center" wrapText="1"/>
    </xf>
    <xf numFmtId="0" fontId="2" fillId="0" borderId="0" xfId="0" applyFont="1" applyAlignment="1">
      <alignment horizontal="justify" vertical="top"/>
    </xf>
    <xf numFmtId="0" fontId="0" fillId="0" borderId="46" xfId="0" applyBorder="1" applyAlignment="1">
      <alignment horizontal="center" vertical="top"/>
    </xf>
    <xf numFmtId="0" fontId="0" fillId="0" borderId="45" xfId="0" applyBorder="1" applyAlignment="1">
      <alignment horizontal="center" vertical="top"/>
    </xf>
    <xf numFmtId="164" fontId="0" fillId="14" borderId="4" xfId="0" applyNumberFormat="1" applyFill="1" applyBorder="1" applyAlignment="1">
      <alignment horizontal="center"/>
    </xf>
    <xf numFmtId="164" fontId="0" fillId="14" borderId="10" xfId="0" applyNumberFormat="1" applyFill="1" applyBorder="1" applyAlignment="1">
      <alignment horizontal="center"/>
    </xf>
    <xf numFmtId="0" fontId="0" fillId="0" borderId="1" xfId="0" applyBorder="1" applyAlignment="1" applyProtection="1">
      <alignment horizontal="center"/>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164" fontId="0" fillId="0" borderId="1" xfId="0" applyNumberFormat="1" applyBorder="1" applyAlignment="1" applyProtection="1">
      <alignment horizontal="center"/>
      <protection locked="0"/>
    </xf>
    <xf numFmtId="164" fontId="0" fillId="0" borderId="3" xfId="0" applyNumberFormat="1" applyBorder="1" applyAlignment="1" applyProtection="1">
      <alignment horizontal="center"/>
      <protection locked="0"/>
    </xf>
    <xf numFmtId="0" fontId="2" fillId="0" borderId="56" xfId="0" applyFont="1" applyBorder="1" applyAlignment="1">
      <alignment horizontal="center"/>
    </xf>
    <xf numFmtId="0" fontId="2" fillId="0" borderId="28" xfId="0" applyFont="1" applyBorder="1" applyAlignment="1" applyProtection="1">
      <alignment horizontal="center"/>
      <protection locked="0"/>
    </xf>
    <xf numFmtId="0" fontId="0" fillId="0" borderId="56" xfId="0" applyBorder="1" applyAlignment="1" applyProtection="1">
      <alignment horizontal="center"/>
      <protection locked="0"/>
    </xf>
    <xf numFmtId="0" fontId="0" fillId="0" borderId="49" xfId="0" applyBorder="1" applyAlignment="1">
      <alignment horizontal="center" vertical="top"/>
    </xf>
    <xf numFmtId="0" fontId="15" fillId="0" borderId="0" xfId="0" applyFont="1" applyAlignment="1">
      <alignment horizontal="center"/>
    </xf>
    <xf numFmtId="0" fontId="26" fillId="0" borderId="0" xfId="0" applyFont="1" applyAlignment="1">
      <alignment horizontal="center"/>
    </xf>
    <xf numFmtId="0" fontId="27" fillId="0" borderId="0" xfId="0" applyFont="1" applyAlignment="1">
      <alignment horizontal="left"/>
    </xf>
    <xf numFmtId="0" fontId="21" fillId="0" borderId="0" xfId="0" applyFont="1" applyAlignment="1">
      <alignment horizontal="center"/>
    </xf>
    <xf numFmtId="0" fontId="26" fillId="0" borderId="0" xfId="0" applyFont="1" applyAlignment="1">
      <alignment horizontal="right"/>
    </xf>
    <xf numFmtId="0" fontId="9" fillId="0" borderId="0" xfId="0" applyFont="1" applyAlignment="1">
      <alignment horizontal="center" vertical="top" wrapText="1"/>
    </xf>
    <xf numFmtId="0" fontId="10" fillId="0" borderId="0" xfId="0" applyFont="1" applyAlignment="1">
      <alignment horizontal="center"/>
    </xf>
    <xf numFmtId="168" fontId="10" fillId="0" borderId="0" xfId="0" applyNumberFormat="1" applyFont="1" applyAlignment="1">
      <alignment horizontal="center"/>
    </xf>
    <xf numFmtId="0" fontId="10" fillId="0" borderId="0" xfId="0" applyFont="1" applyAlignment="1">
      <alignment horizontal="center" vertical="top" wrapText="1"/>
    </xf>
    <xf numFmtId="0" fontId="3" fillId="0" borderId="0" xfId="0" applyFont="1" applyAlignment="1" applyProtection="1">
      <alignment horizontal="center"/>
      <protection locked="0"/>
    </xf>
    <xf numFmtId="0" fontId="20" fillId="0" borderId="0" xfId="0" applyFont="1" applyAlignment="1">
      <alignment horizontal="center"/>
    </xf>
    <xf numFmtId="0" fontId="44" fillId="0" borderId="23" xfId="0" applyFont="1" applyBorder="1"/>
    <xf numFmtId="0" fontId="44" fillId="0" borderId="24" xfId="0" applyFont="1" applyBorder="1"/>
    <xf numFmtId="0" fontId="44" fillId="0" borderId="35" xfId="0" applyFont="1" applyBorder="1"/>
    <xf numFmtId="0" fontId="44" fillId="0" borderId="25" xfId="0" applyFont="1" applyBorder="1" applyAlignment="1">
      <alignment horizontal="left"/>
    </xf>
    <xf numFmtId="0" fontId="44" fillId="0" borderId="0" xfId="0" applyFont="1" applyAlignment="1">
      <alignment horizontal="left"/>
    </xf>
    <xf numFmtId="0" fontId="44" fillId="0" borderId="26" xfId="0" applyFont="1" applyBorder="1" applyAlignment="1">
      <alignment horizontal="left"/>
    </xf>
    <xf numFmtId="0" fontId="44" fillId="0" borderId="27" xfId="0" applyFont="1" applyBorder="1" applyAlignment="1">
      <alignment horizontal="left"/>
    </xf>
    <xf numFmtId="0" fontId="44" fillId="0" borderId="28" xfId="0" applyFont="1" applyBorder="1" applyAlignment="1">
      <alignment horizontal="left"/>
    </xf>
    <xf numFmtId="0" fontId="44" fillId="0" borderId="29" xfId="0" applyFont="1" applyBorder="1" applyAlignment="1">
      <alignment horizontal="left"/>
    </xf>
    <xf numFmtId="0" fontId="0" fillId="16" borderId="0" xfId="0" applyFill="1" applyAlignment="1">
      <alignment horizontal="left"/>
    </xf>
    <xf numFmtId="0" fontId="48" fillId="0" borderId="0" xfId="0" applyFont="1" applyAlignment="1">
      <alignment horizontal="left" vertical="center"/>
    </xf>
    <xf numFmtId="0" fontId="3" fillId="11" borderId="0" xfId="0" applyFont="1" applyFill="1" applyAlignment="1">
      <alignment horizontal="center"/>
    </xf>
    <xf numFmtId="0" fontId="51" fillId="4" borderId="0" xfId="0" applyFont="1" applyFill="1" applyAlignment="1">
      <alignment horizontal="center"/>
    </xf>
    <xf numFmtId="0" fontId="52" fillId="12" borderId="28" xfId="0" applyFont="1" applyFill="1" applyBorder="1" applyAlignment="1">
      <alignment horizontal="center"/>
    </xf>
    <xf numFmtId="0" fontId="1" fillId="0" borderId="0" xfId="0" applyFont="1" applyAlignment="1">
      <alignment horizontal="center" vertical="center"/>
    </xf>
    <xf numFmtId="0" fontId="0" fillId="0" borderId="0" xfId="0" applyAlignment="1">
      <alignment horizontal="center" wrapText="1"/>
    </xf>
    <xf numFmtId="0" fontId="0" fillId="0" borderId="0" xfId="0" applyAlignment="1">
      <alignment horizontal="left" wrapText="1"/>
    </xf>
    <xf numFmtId="0" fontId="45" fillId="0" borderId="0" xfId="0" applyFont="1" applyAlignment="1">
      <alignment horizontal="center" vertical="center"/>
    </xf>
    <xf numFmtId="44" fontId="0" fillId="11" borderId="30" xfId="0" applyNumberFormat="1" applyFill="1" applyBorder="1" applyAlignment="1" applyProtection="1">
      <alignment horizontal="center"/>
      <protection locked="0"/>
    </xf>
    <xf numFmtId="44" fontId="0" fillId="11" borderId="32" xfId="0" applyNumberFormat="1" applyFill="1" applyBorder="1" applyAlignment="1" applyProtection="1">
      <alignment horizontal="center"/>
      <protection locked="0"/>
    </xf>
    <xf numFmtId="44" fontId="0" fillId="11" borderId="27" xfId="0" applyNumberFormat="1" applyFill="1" applyBorder="1" applyAlignment="1" applyProtection="1">
      <alignment horizontal="center"/>
      <protection locked="0"/>
    </xf>
    <xf numFmtId="44" fontId="0" fillId="11" borderId="29" xfId="0" applyNumberFormat="1" applyFill="1" applyBorder="1" applyAlignment="1" applyProtection="1">
      <alignment horizontal="center"/>
      <protection locked="0"/>
    </xf>
    <xf numFmtId="164" fontId="2" fillId="14" borderId="30" xfId="0" applyNumberFormat="1" applyFont="1" applyFill="1" applyBorder="1" applyAlignment="1">
      <alignment horizontal="center"/>
    </xf>
    <xf numFmtId="164" fontId="2" fillId="14" borderId="32" xfId="0" applyNumberFormat="1" applyFont="1" applyFill="1" applyBorder="1" applyAlignment="1">
      <alignment horizontal="center"/>
    </xf>
    <xf numFmtId="0" fontId="1" fillId="0" borderId="0" xfId="0" applyFont="1" applyAlignment="1">
      <alignment horizontal="left" vertical="center"/>
    </xf>
    <xf numFmtId="0" fontId="1" fillId="0" borderId="26" xfId="0" applyFont="1" applyBorder="1" applyAlignment="1">
      <alignment horizontal="left" vertical="center"/>
    </xf>
    <xf numFmtId="0" fontId="1" fillId="0" borderId="0" xfId="0" applyFont="1" applyAlignment="1">
      <alignment horizontal="left"/>
    </xf>
    <xf numFmtId="0" fontId="1" fillId="0" borderId="26" xfId="0" applyFont="1" applyBorder="1" applyAlignment="1">
      <alignment horizontal="left"/>
    </xf>
    <xf numFmtId="44" fontId="0" fillId="14" borderId="30" xfId="88" applyFont="1" applyFill="1" applyBorder="1" applyAlignment="1" applyProtection="1">
      <alignment horizontal="center"/>
    </xf>
    <xf numFmtId="44" fontId="0" fillId="14" borderId="32" xfId="88" applyFont="1" applyFill="1" applyBorder="1" applyAlignment="1" applyProtection="1">
      <alignment horizontal="center"/>
    </xf>
    <xf numFmtId="0" fontId="0" fillId="0" borderId="25" xfId="0" applyBorder="1" applyAlignment="1">
      <alignment horizontal="left" vertical="top" wrapText="1"/>
    </xf>
    <xf numFmtId="0" fontId="2" fillId="0" borderId="23" xfId="0" applyFont="1" applyBorder="1" applyAlignment="1">
      <alignment horizontal="center"/>
    </xf>
    <xf numFmtId="0" fontId="2" fillId="0" borderId="24" xfId="0" applyFont="1" applyBorder="1" applyAlignment="1">
      <alignment horizontal="center"/>
    </xf>
    <xf numFmtId="0" fontId="2" fillId="0" borderId="35" xfId="0" applyFont="1" applyBorder="1" applyAlignment="1">
      <alignment horizontal="center"/>
    </xf>
    <xf numFmtId="0" fontId="0" fillId="0" borderId="25" xfId="0" applyBorder="1" applyAlignment="1">
      <alignment horizontal="left"/>
    </xf>
    <xf numFmtId="0" fontId="0" fillId="0" borderId="26" xfId="0" applyBorder="1" applyAlignment="1">
      <alignment horizontal="left"/>
    </xf>
    <xf numFmtId="0" fontId="0" fillId="0" borderId="25" xfId="0" applyBorder="1" applyAlignment="1">
      <alignment horizontal="left" wrapText="1"/>
    </xf>
    <xf numFmtId="0" fontId="0" fillId="0" borderId="26" xfId="0" applyBorder="1" applyAlignment="1">
      <alignment horizontal="left" wrapText="1"/>
    </xf>
    <xf numFmtId="0" fontId="0" fillId="0" borderId="25" xfId="0" applyBorder="1" applyAlignment="1">
      <alignment horizontal="justify" wrapText="1"/>
    </xf>
    <xf numFmtId="0" fontId="0" fillId="0" borderId="0" xfId="0" applyAlignment="1">
      <alignment horizontal="justify" wrapText="1"/>
    </xf>
    <xf numFmtId="0" fontId="0" fillId="0" borderId="59" xfId="0" applyBorder="1" applyAlignment="1">
      <alignment horizontal="left" wrapText="1"/>
    </xf>
    <xf numFmtId="0" fontId="0" fillId="0" borderId="25" xfId="0" applyBorder="1" applyAlignment="1">
      <alignment horizontal="justify" vertical="top" wrapText="1"/>
    </xf>
    <xf numFmtId="0" fontId="0" fillId="0" borderId="0" xfId="0" applyAlignment="1">
      <alignment horizontal="justify" vertical="top" wrapText="1"/>
    </xf>
    <xf numFmtId="0" fontId="28" fillId="0" borderId="0" xfId="0" applyFont="1" applyAlignment="1">
      <alignment horizontal="center"/>
    </xf>
    <xf numFmtId="0" fontId="30" fillId="0" borderId="0" xfId="0" applyFont="1" applyAlignment="1">
      <alignment horizontal="center"/>
    </xf>
  </cellXfs>
  <cellStyles count="89">
    <cellStyle name="Currency" xfId="88" builtinId="4"/>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Normal" xfId="0" builtinId="0"/>
    <cellStyle name="Percent" xfId="87" builtinId="5"/>
  </cellStyles>
  <dxfs count="12">
    <dxf>
      <font>
        <b val="0"/>
        <i val="0"/>
        <strike val="0"/>
        <condense val="0"/>
        <extend val="0"/>
        <outline val="0"/>
        <shadow val="0"/>
        <u val="none"/>
        <vertAlign val="baseline"/>
        <sz val="11"/>
        <color theme="1"/>
        <name val="Times New Roman"/>
        <scheme val="none"/>
      </font>
      <numFmt numFmtId="10" formatCode="&quot;$&quot;#,##0_);[Red]\(&quot;$&quot;#,##0\)"/>
      <alignment horizontal="center" vertical="bottom" textRotation="0" wrapText="0" relativeIndent="0" justifyLastLine="0" shrinkToFit="0" readingOrder="0"/>
    </dxf>
    <dxf>
      <font>
        <b val="0"/>
        <i val="0"/>
        <strike val="0"/>
        <condense val="0"/>
        <extend val="0"/>
        <outline val="0"/>
        <shadow val="0"/>
        <u val="none"/>
        <vertAlign val="baseline"/>
        <sz val="11"/>
        <color theme="1"/>
        <name val="Times New Roman"/>
        <scheme val="none"/>
      </font>
      <numFmt numFmtId="10" formatCode="&quot;$&quot;#,##0_);[Red]\(&quot;$&quot;#,##0\)"/>
      <alignment horizontal="center" vertical="bottom" textRotation="0" wrapText="0" relativeIndent="0" justifyLastLine="0" shrinkToFit="0" readingOrder="0"/>
    </dxf>
    <dxf>
      <font>
        <b val="0"/>
        <i val="0"/>
        <strike val="0"/>
        <condense val="0"/>
        <extend val="0"/>
        <outline val="0"/>
        <shadow val="0"/>
        <u val="none"/>
        <vertAlign val="baseline"/>
        <sz val="11"/>
        <color theme="1"/>
        <name val="Times New Roman"/>
        <scheme val="none"/>
      </font>
      <numFmt numFmtId="10" formatCode="&quot;$&quot;#,##0_);[Red]\(&quot;$&quot;#,##0\)"/>
      <alignment horizontal="center" vertical="bottom" textRotation="0" wrapText="0" relativeIndent="0" justifyLastLine="0" shrinkToFit="0" readingOrder="0"/>
    </dxf>
    <dxf>
      <font>
        <b val="0"/>
        <i val="0"/>
        <strike val="0"/>
        <condense val="0"/>
        <extend val="0"/>
        <outline val="0"/>
        <shadow val="0"/>
        <u val="none"/>
        <vertAlign val="baseline"/>
        <sz val="12"/>
        <color theme="1"/>
        <name val="Times New Roman"/>
        <scheme val="none"/>
      </font>
      <alignment horizontal="center" vertical="bottom" textRotation="0" wrapText="0" relativeIndent="0" justifyLastLine="0" shrinkToFit="0" readingOrder="0"/>
    </dxf>
    <dxf>
      <font>
        <b val="0"/>
        <i val="0"/>
        <strike val="0"/>
        <condense val="0"/>
        <extend val="0"/>
        <outline val="0"/>
        <shadow val="0"/>
        <u val="none"/>
        <vertAlign val="baseline"/>
        <sz val="11"/>
        <color theme="1"/>
        <name val="Times New Roman"/>
        <scheme val="none"/>
      </font>
      <alignment horizontal="center" vertical="bottom" textRotation="0" wrapText="0" relativeIndent="0" justifyLastLine="0" shrinkToFit="0" readingOrder="0"/>
    </dxf>
    <dxf>
      <font>
        <b/>
        <i val="0"/>
        <strike val="0"/>
        <condense val="0"/>
        <extend val="0"/>
        <outline val="0"/>
        <shadow val="0"/>
        <u val="none"/>
        <vertAlign val="baseline"/>
        <sz val="11"/>
        <color theme="1"/>
        <name val="Times New Roman"/>
        <scheme val="none"/>
      </font>
      <alignment horizontal="center" vertical="bottom" textRotation="0" wrapText="0" relativeIndent="0" justifyLastLine="0" shrinkToFit="0" readingOrder="0"/>
    </dxf>
    <dxf>
      <font>
        <b val="0"/>
        <i val="0"/>
        <strike val="0"/>
        <condense val="0"/>
        <extend val="0"/>
        <outline val="0"/>
        <shadow val="0"/>
        <u val="none"/>
        <vertAlign val="baseline"/>
        <sz val="11"/>
        <color theme="1"/>
        <name val="Times New Roman"/>
        <scheme val="none"/>
      </font>
      <numFmt numFmtId="10" formatCode="&quot;$&quot;#,##0_);[Red]\(&quot;$&quot;#,##0\)"/>
      <alignment horizontal="center" vertical="bottom" textRotation="0" wrapText="0" relativeIndent="0" justifyLastLine="0" shrinkToFit="0" readingOrder="0"/>
    </dxf>
    <dxf>
      <font>
        <b val="0"/>
        <i val="0"/>
        <strike val="0"/>
        <condense val="0"/>
        <extend val="0"/>
        <outline val="0"/>
        <shadow val="0"/>
        <u val="none"/>
        <vertAlign val="baseline"/>
        <sz val="11"/>
        <color theme="1"/>
        <name val="Times New Roman"/>
        <scheme val="none"/>
      </font>
      <numFmt numFmtId="10" formatCode="&quot;$&quot;#,##0_);[Red]\(&quot;$&quot;#,##0\)"/>
      <alignment horizontal="center" vertical="bottom" textRotation="0" wrapText="0" relativeIndent="0" justifyLastLine="0" shrinkToFit="0" readingOrder="0"/>
    </dxf>
    <dxf>
      <font>
        <b val="0"/>
        <i val="0"/>
        <strike val="0"/>
        <condense val="0"/>
        <extend val="0"/>
        <outline val="0"/>
        <shadow val="0"/>
        <u val="none"/>
        <vertAlign val="baseline"/>
        <sz val="11"/>
        <color theme="1"/>
        <name val="Times New Roman"/>
        <scheme val="none"/>
      </font>
      <numFmt numFmtId="10" formatCode="&quot;$&quot;#,##0_);[Red]\(&quot;$&quot;#,##0\)"/>
      <alignment horizontal="center" vertical="bottom" textRotation="0" wrapText="0" relativeIndent="0" justifyLastLine="0" shrinkToFit="0" readingOrder="0"/>
    </dxf>
    <dxf>
      <font>
        <b val="0"/>
        <i val="0"/>
        <strike val="0"/>
        <condense val="0"/>
        <extend val="0"/>
        <outline val="0"/>
        <shadow val="0"/>
        <u val="none"/>
        <vertAlign val="baseline"/>
        <sz val="12"/>
        <color theme="1"/>
        <name val="Times New Roman"/>
        <scheme val="none"/>
      </font>
      <alignment horizontal="center" vertical="bottom" textRotation="0" wrapText="0" relativeIndent="0" justifyLastLine="0" shrinkToFit="0" readingOrder="0"/>
    </dxf>
    <dxf>
      <font>
        <b val="0"/>
        <i val="0"/>
        <strike val="0"/>
        <condense val="0"/>
        <extend val="0"/>
        <outline val="0"/>
        <shadow val="0"/>
        <u val="none"/>
        <vertAlign val="baseline"/>
        <sz val="11"/>
        <color theme="1"/>
        <name val="Times New Roman"/>
        <scheme val="none"/>
      </font>
      <alignment horizontal="center" vertical="bottom" textRotation="0" wrapText="0" relativeIndent="0" justifyLastLine="0" shrinkToFit="0" readingOrder="0"/>
    </dxf>
    <dxf>
      <font>
        <b/>
        <i val="0"/>
        <strike val="0"/>
        <condense val="0"/>
        <extend val="0"/>
        <outline val="0"/>
        <shadow val="0"/>
        <u val="none"/>
        <vertAlign val="baseline"/>
        <sz val="11"/>
        <color theme="1"/>
        <name val="Times New Roman"/>
        <scheme val="none"/>
      </font>
      <fill>
        <patternFill patternType="solid">
          <fgColor indexed="64"/>
          <bgColor theme="6" tint="-0.249977111117893"/>
        </patternFill>
      </fill>
      <alignment horizontal="center" vertical="bottom" textRotation="0" wrapText="0" relativeIndent="0" justifyLastLine="0" shrinkToFit="0" readingOrder="0"/>
    </dxf>
  </dxfs>
  <tableStyles count="0" defaultTableStyle="TableStyleMedium9" defaultPivotStyle="PivotStyleLight16"/>
  <colors>
    <mruColors>
      <color rgb="FF00FFFF"/>
      <color rgb="FF0066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298450</xdr:colOff>
          <xdr:row>17</xdr:row>
          <xdr:rowOff>12700</xdr:rowOff>
        </xdr:from>
        <xdr:to>
          <xdr:col>7</xdr:col>
          <xdr:colOff>107950</xdr:colOff>
          <xdr:row>18</xdr:row>
          <xdr:rowOff>38100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17</xdr:row>
          <xdr:rowOff>12700</xdr:rowOff>
        </xdr:from>
        <xdr:to>
          <xdr:col>8</xdr:col>
          <xdr:colOff>298450</xdr:colOff>
          <xdr:row>18</xdr:row>
          <xdr:rowOff>38100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323850</xdr:colOff>
          <xdr:row>18</xdr:row>
          <xdr:rowOff>31750</xdr:rowOff>
        </xdr:from>
        <xdr:to>
          <xdr:col>7</xdr:col>
          <xdr:colOff>133350</xdr:colOff>
          <xdr:row>19</xdr:row>
          <xdr:rowOff>57150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18</xdr:row>
          <xdr:rowOff>19050</xdr:rowOff>
        </xdr:from>
        <xdr:to>
          <xdr:col>8</xdr:col>
          <xdr:colOff>298450</xdr:colOff>
          <xdr:row>19</xdr:row>
          <xdr:rowOff>50800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323850</xdr:colOff>
          <xdr:row>50</xdr:row>
          <xdr:rowOff>0</xdr:rowOff>
        </xdr:from>
        <xdr:to>
          <xdr:col>9</xdr:col>
          <xdr:colOff>114300</xdr:colOff>
          <xdr:row>52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304800</xdr:colOff>
          <xdr:row>50</xdr:row>
          <xdr:rowOff>0</xdr:rowOff>
        </xdr:from>
        <xdr:to>
          <xdr:col>11</xdr:col>
          <xdr:colOff>95250</xdr:colOff>
          <xdr:row>52</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317500</xdr:colOff>
          <xdr:row>55</xdr:row>
          <xdr:rowOff>0</xdr:rowOff>
        </xdr:from>
        <xdr:to>
          <xdr:col>9</xdr:col>
          <xdr:colOff>107950</xdr:colOff>
          <xdr:row>56</xdr:row>
          <xdr:rowOff>31750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61</xdr:row>
          <xdr:rowOff>0</xdr:rowOff>
        </xdr:from>
        <xdr:to>
          <xdr:col>2</xdr:col>
          <xdr:colOff>298450</xdr:colOff>
          <xdr:row>62</xdr:row>
          <xdr:rowOff>31750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266700</xdr:colOff>
          <xdr:row>60</xdr:row>
          <xdr:rowOff>184150</xdr:rowOff>
        </xdr:from>
        <xdr:to>
          <xdr:col>5</xdr:col>
          <xdr:colOff>565150</xdr:colOff>
          <xdr:row>62</xdr:row>
          <xdr:rowOff>12700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190500</xdr:colOff>
          <xdr:row>60</xdr:row>
          <xdr:rowOff>184150</xdr:rowOff>
        </xdr:from>
        <xdr:to>
          <xdr:col>10</xdr:col>
          <xdr:colOff>565150</xdr:colOff>
          <xdr:row>62</xdr:row>
          <xdr:rowOff>12700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31750</xdr:colOff>
          <xdr:row>62</xdr:row>
          <xdr:rowOff>184150</xdr:rowOff>
        </xdr:from>
        <xdr:to>
          <xdr:col>9</xdr:col>
          <xdr:colOff>400050</xdr:colOff>
          <xdr:row>64</xdr:row>
          <xdr:rowOff>19050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31750</xdr:colOff>
          <xdr:row>63</xdr:row>
          <xdr:rowOff>50800</xdr:rowOff>
        </xdr:from>
        <xdr:to>
          <xdr:col>10</xdr:col>
          <xdr:colOff>546100</xdr:colOff>
          <xdr:row>63</xdr:row>
          <xdr:rowOff>184150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67</xdr:row>
          <xdr:rowOff>0</xdr:rowOff>
        </xdr:from>
        <xdr:to>
          <xdr:col>6</xdr:col>
          <xdr:colOff>95250</xdr:colOff>
          <xdr:row>69</xdr:row>
          <xdr:rowOff>31750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317500</xdr:colOff>
          <xdr:row>66</xdr:row>
          <xdr:rowOff>0</xdr:rowOff>
        </xdr:from>
        <xdr:to>
          <xdr:col>4</xdr:col>
          <xdr:colOff>133350</xdr:colOff>
          <xdr:row>68</xdr:row>
          <xdr:rowOff>31750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66</xdr:row>
          <xdr:rowOff>0</xdr:rowOff>
        </xdr:from>
        <xdr:to>
          <xdr:col>5</xdr:col>
          <xdr:colOff>298450</xdr:colOff>
          <xdr:row>68</xdr:row>
          <xdr:rowOff>31750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393700</xdr:colOff>
          <xdr:row>67</xdr:row>
          <xdr:rowOff>0</xdr:rowOff>
        </xdr:from>
        <xdr:to>
          <xdr:col>7</xdr:col>
          <xdr:colOff>203200</xdr:colOff>
          <xdr:row>69</xdr:row>
          <xdr:rowOff>31750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102</xdr:row>
          <xdr:rowOff>0</xdr:rowOff>
        </xdr:from>
        <xdr:to>
          <xdr:col>6</xdr:col>
          <xdr:colOff>95250</xdr:colOff>
          <xdr:row>103</xdr:row>
          <xdr:rowOff>31750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279400</xdr:colOff>
          <xdr:row>102</xdr:row>
          <xdr:rowOff>0</xdr:rowOff>
        </xdr:from>
        <xdr:to>
          <xdr:col>8</xdr:col>
          <xdr:colOff>114300</xdr:colOff>
          <xdr:row>103</xdr:row>
          <xdr:rowOff>31750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393700</xdr:colOff>
          <xdr:row>167</xdr:row>
          <xdr:rowOff>0</xdr:rowOff>
        </xdr:from>
        <xdr:to>
          <xdr:col>2</xdr:col>
          <xdr:colOff>95250</xdr:colOff>
          <xdr:row>168</xdr:row>
          <xdr:rowOff>31750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169</xdr:row>
          <xdr:rowOff>0</xdr:rowOff>
        </xdr:from>
        <xdr:to>
          <xdr:col>2</xdr:col>
          <xdr:colOff>88900</xdr:colOff>
          <xdr:row>170</xdr:row>
          <xdr:rowOff>19050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171</xdr:row>
          <xdr:rowOff>0</xdr:rowOff>
        </xdr:from>
        <xdr:to>
          <xdr:col>2</xdr:col>
          <xdr:colOff>88900</xdr:colOff>
          <xdr:row>172</xdr:row>
          <xdr:rowOff>31750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400050</xdr:colOff>
          <xdr:row>175</xdr:row>
          <xdr:rowOff>0</xdr:rowOff>
        </xdr:from>
        <xdr:to>
          <xdr:col>2</xdr:col>
          <xdr:colOff>107950</xdr:colOff>
          <xdr:row>176</xdr:row>
          <xdr:rowOff>69850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400050</xdr:colOff>
          <xdr:row>178</xdr:row>
          <xdr:rowOff>0</xdr:rowOff>
        </xdr:from>
        <xdr:to>
          <xdr:col>2</xdr:col>
          <xdr:colOff>107950</xdr:colOff>
          <xdr:row>179</xdr:row>
          <xdr:rowOff>50800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412750</xdr:colOff>
          <xdr:row>177</xdr:row>
          <xdr:rowOff>12700</xdr:rowOff>
        </xdr:from>
        <xdr:to>
          <xdr:col>2</xdr:col>
          <xdr:colOff>114300</xdr:colOff>
          <xdr:row>178</xdr:row>
          <xdr:rowOff>50800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393700</xdr:colOff>
          <xdr:row>173</xdr:row>
          <xdr:rowOff>0</xdr:rowOff>
        </xdr:from>
        <xdr:to>
          <xdr:col>2</xdr:col>
          <xdr:colOff>95250</xdr:colOff>
          <xdr:row>174</xdr:row>
          <xdr:rowOff>31750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400050</xdr:colOff>
          <xdr:row>182</xdr:row>
          <xdr:rowOff>0</xdr:rowOff>
        </xdr:from>
        <xdr:to>
          <xdr:col>2</xdr:col>
          <xdr:colOff>107950</xdr:colOff>
          <xdr:row>183</xdr:row>
          <xdr:rowOff>50800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393700</xdr:colOff>
          <xdr:row>180</xdr:row>
          <xdr:rowOff>0</xdr:rowOff>
        </xdr:from>
        <xdr:to>
          <xdr:col>2</xdr:col>
          <xdr:colOff>95250</xdr:colOff>
          <xdr:row>181</xdr:row>
          <xdr:rowOff>50800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431800</xdr:colOff>
          <xdr:row>190</xdr:row>
          <xdr:rowOff>0</xdr:rowOff>
        </xdr:from>
        <xdr:to>
          <xdr:col>2</xdr:col>
          <xdr:colOff>133350</xdr:colOff>
          <xdr:row>191</xdr:row>
          <xdr:rowOff>19050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419100</xdr:colOff>
          <xdr:row>194</xdr:row>
          <xdr:rowOff>0</xdr:rowOff>
        </xdr:from>
        <xdr:to>
          <xdr:col>2</xdr:col>
          <xdr:colOff>114300</xdr:colOff>
          <xdr:row>195</xdr:row>
          <xdr:rowOff>19050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393700</xdr:colOff>
          <xdr:row>195</xdr:row>
          <xdr:rowOff>127000</xdr:rowOff>
        </xdr:from>
        <xdr:to>
          <xdr:col>2</xdr:col>
          <xdr:colOff>95250</xdr:colOff>
          <xdr:row>197</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393700</xdr:colOff>
          <xdr:row>197</xdr:row>
          <xdr:rowOff>76200</xdr:rowOff>
        </xdr:from>
        <xdr:to>
          <xdr:col>2</xdr:col>
          <xdr:colOff>95250</xdr:colOff>
          <xdr:row>198</xdr:row>
          <xdr:rowOff>152400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393700</xdr:colOff>
          <xdr:row>200</xdr:row>
          <xdr:rowOff>0</xdr:rowOff>
        </xdr:from>
        <xdr:to>
          <xdr:col>2</xdr:col>
          <xdr:colOff>95250</xdr:colOff>
          <xdr:row>201</xdr:row>
          <xdr:rowOff>19050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400050</xdr:colOff>
          <xdr:row>201</xdr:row>
          <xdr:rowOff>0</xdr:rowOff>
        </xdr:from>
        <xdr:to>
          <xdr:col>2</xdr:col>
          <xdr:colOff>107950</xdr:colOff>
          <xdr:row>202</xdr:row>
          <xdr:rowOff>19050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203</xdr:row>
          <xdr:rowOff>0</xdr:rowOff>
        </xdr:from>
        <xdr:to>
          <xdr:col>2</xdr:col>
          <xdr:colOff>88900</xdr:colOff>
          <xdr:row>204</xdr:row>
          <xdr:rowOff>31750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204</xdr:row>
          <xdr:rowOff>0</xdr:rowOff>
        </xdr:from>
        <xdr:to>
          <xdr:col>2</xdr:col>
          <xdr:colOff>88900</xdr:colOff>
          <xdr:row>205</xdr:row>
          <xdr:rowOff>19050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205</xdr:row>
          <xdr:rowOff>0</xdr:rowOff>
        </xdr:from>
        <xdr:to>
          <xdr:col>2</xdr:col>
          <xdr:colOff>88900</xdr:colOff>
          <xdr:row>206</xdr:row>
          <xdr:rowOff>31750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336550</xdr:colOff>
          <xdr:row>206</xdr:row>
          <xdr:rowOff>0</xdr:rowOff>
        </xdr:from>
        <xdr:to>
          <xdr:col>6</xdr:col>
          <xdr:colOff>127000</xdr:colOff>
          <xdr:row>207</xdr:row>
          <xdr:rowOff>19050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336550</xdr:colOff>
          <xdr:row>206</xdr:row>
          <xdr:rowOff>0</xdr:rowOff>
        </xdr:from>
        <xdr:to>
          <xdr:col>8</xdr:col>
          <xdr:colOff>171450</xdr:colOff>
          <xdr:row>207</xdr:row>
          <xdr:rowOff>19050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336550</xdr:colOff>
          <xdr:row>210</xdr:row>
          <xdr:rowOff>0</xdr:rowOff>
        </xdr:from>
        <xdr:to>
          <xdr:col>2</xdr:col>
          <xdr:colOff>38100</xdr:colOff>
          <xdr:row>211</xdr:row>
          <xdr:rowOff>31750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216</xdr:row>
          <xdr:rowOff>0</xdr:rowOff>
        </xdr:from>
        <xdr:to>
          <xdr:col>2</xdr:col>
          <xdr:colOff>12700</xdr:colOff>
          <xdr:row>217</xdr:row>
          <xdr:rowOff>19050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342900</xdr:colOff>
          <xdr:row>231</xdr:row>
          <xdr:rowOff>0</xdr:rowOff>
        </xdr:from>
        <xdr:to>
          <xdr:col>2</xdr:col>
          <xdr:colOff>50800</xdr:colOff>
          <xdr:row>232</xdr:row>
          <xdr:rowOff>31750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412750</xdr:colOff>
          <xdr:row>236</xdr:row>
          <xdr:rowOff>0</xdr:rowOff>
        </xdr:from>
        <xdr:to>
          <xdr:col>2</xdr:col>
          <xdr:colOff>114300</xdr:colOff>
          <xdr:row>237</xdr:row>
          <xdr:rowOff>31750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419100</xdr:colOff>
          <xdr:row>237</xdr:row>
          <xdr:rowOff>0</xdr:rowOff>
        </xdr:from>
        <xdr:to>
          <xdr:col>2</xdr:col>
          <xdr:colOff>127000</xdr:colOff>
          <xdr:row>238</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113</xdr:row>
          <xdr:rowOff>0</xdr:rowOff>
        </xdr:from>
        <xdr:to>
          <xdr:col>5</xdr:col>
          <xdr:colOff>203200</xdr:colOff>
          <xdr:row>114</xdr:row>
          <xdr:rowOff>31750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279400</xdr:colOff>
          <xdr:row>113</xdr:row>
          <xdr:rowOff>0</xdr:rowOff>
        </xdr:from>
        <xdr:to>
          <xdr:col>7</xdr:col>
          <xdr:colOff>88900</xdr:colOff>
          <xdr:row>114</xdr:row>
          <xdr:rowOff>31750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412750</xdr:colOff>
          <xdr:row>104</xdr:row>
          <xdr:rowOff>0</xdr:rowOff>
        </xdr:from>
        <xdr:to>
          <xdr:col>2</xdr:col>
          <xdr:colOff>114300</xdr:colOff>
          <xdr:row>105</xdr:row>
          <xdr:rowOff>31750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412750</xdr:colOff>
          <xdr:row>108</xdr:row>
          <xdr:rowOff>38100</xdr:rowOff>
        </xdr:from>
        <xdr:to>
          <xdr:col>2</xdr:col>
          <xdr:colOff>133350</xdr:colOff>
          <xdr:row>109</xdr:row>
          <xdr:rowOff>69850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412750</xdr:colOff>
          <xdr:row>106</xdr:row>
          <xdr:rowOff>0</xdr:rowOff>
        </xdr:from>
        <xdr:to>
          <xdr:col>2</xdr:col>
          <xdr:colOff>114300</xdr:colOff>
          <xdr:row>107</xdr:row>
          <xdr:rowOff>31750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298450</xdr:colOff>
          <xdr:row>22</xdr:row>
          <xdr:rowOff>12700</xdr:rowOff>
        </xdr:from>
        <xdr:to>
          <xdr:col>2</xdr:col>
          <xdr:colOff>0</xdr:colOff>
          <xdr:row>23</xdr:row>
          <xdr:rowOff>38100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298450</xdr:colOff>
          <xdr:row>23</xdr:row>
          <xdr:rowOff>12700</xdr:rowOff>
        </xdr:from>
        <xdr:to>
          <xdr:col>2</xdr:col>
          <xdr:colOff>0</xdr:colOff>
          <xdr:row>24</xdr:row>
          <xdr:rowOff>38100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298450</xdr:colOff>
          <xdr:row>24</xdr:row>
          <xdr:rowOff>12700</xdr:rowOff>
        </xdr:from>
        <xdr:to>
          <xdr:col>2</xdr:col>
          <xdr:colOff>0</xdr:colOff>
          <xdr:row>25</xdr:row>
          <xdr:rowOff>38100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298450</xdr:colOff>
          <xdr:row>37</xdr:row>
          <xdr:rowOff>12700</xdr:rowOff>
        </xdr:from>
        <xdr:to>
          <xdr:col>2</xdr:col>
          <xdr:colOff>0</xdr:colOff>
          <xdr:row>38</xdr:row>
          <xdr:rowOff>38100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298450</xdr:colOff>
          <xdr:row>38</xdr:row>
          <xdr:rowOff>12700</xdr:rowOff>
        </xdr:from>
        <xdr:to>
          <xdr:col>2</xdr:col>
          <xdr:colOff>0</xdr:colOff>
          <xdr:row>39</xdr:row>
          <xdr:rowOff>38100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298450</xdr:colOff>
          <xdr:row>39</xdr:row>
          <xdr:rowOff>12700</xdr:rowOff>
        </xdr:from>
        <xdr:to>
          <xdr:col>2</xdr:col>
          <xdr:colOff>0</xdr:colOff>
          <xdr:row>40</xdr:row>
          <xdr:rowOff>38100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298450</xdr:colOff>
          <xdr:row>40</xdr:row>
          <xdr:rowOff>12700</xdr:rowOff>
        </xdr:from>
        <xdr:to>
          <xdr:col>2</xdr:col>
          <xdr:colOff>0</xdr:colOff>
          <xdr:row>41</xdr:row>
          <xdr:rowOff>38100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298450</xdr:colOff>
          <xdr:row>41</xdr:row>
          <xdr:rowOff>12700</xdr:rowOff>
        </xdr:from>
        <xdr:to>
          <xdr:col>2</xdr:col>
          <xdr:colOff>0</xdr:colOff>
          <xdr:row>42</xdr:row>
          <xdr:rowOff>38100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298450</xdr:colOff>
          <xdr:row>42</xdr:row>
          <xdr:rowOff>12700</xdr:rowOff>
        </xdr:from>
        <xdr:to>
          <xdr:col>2</xdr:col>
          <xdr:colOff>0</xdr:colOff>
          <xdr:row>43</xdr:row>
          <xdr:rowOff>38100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298450</xdr:colOff>
          <xdr:row>44</xdr:row>
          <xdr:rowOff>12700</xdr:rowOff>
        </xdr:from>
        <xdr:to>
          <xdr:col>2</xdr:col>
          <xdr:colOff>0</xdr:colOff>
          <xdr:row>45</xdr:row>
          <xdr:rowOff>38100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298450</xdr:colOff>
          <xdr:row>36</xdr:row>
          <xdr:rowOff>12700</xdr:rowOff>
        </xdr:from>
        <xdr:to>
          <xdr:col>2</xdr:col>
          <xdr:colOff>0</xdr:colOff>
          <xdr:row>37</xdr:row>
          <xdr:rowOff>38100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361950</xdr:colOff>
          <xdr:row>224</xdr:row>
          <xdr:rowOff>0</xdr:rowOff>
        </xdr:from>
        <xdr:to>
          <xdr:col>8</xdr:col>
          <xdr:colOff>203200</xdr:colOff>
          <xdr:row>225</xdr:row>
          <xdr:rowOff>31750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342900</xdr:colOff>
          <xdr:row>224</xdr:row>
          <xdr:rowOff>0</xdr:rowOff>
        </xdr:from>
        <xdr:to>
          <xdr:col>10</xdr:col>
          <xdr:colOff>107950</xdr:colOff>
          <xdr:row>225</xdr:row>
          <xdr:rowOff>31750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374650</xdr:colOff>
          <xdr:row>225</xdr:row>
          <xdr:rowOff>0</xdr:rowOff>
        </xdr:from>
        <xdr:to>
          <xdr:col>8</xdr:col>
          <xdr:colOff>209550</xdr:colOff>
          <xdr:row>226</xdr:row>
          <xdr:rowOff>31750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342900</xdr:colOff>
          <xdr:row>225</xdr:row>
          <xdr:rowOff>0</xdr:rowOff>
        </xdr:from>
        <xdr:to>
          <xdr:col>10</xdr:col>
          <xdr:colOff>133350</xdr:colOff>
          <xdr:row>226</xdr:row>
          <xdr:rowOff>31750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374650</xdr:colOff>
          <xdr:row>226</xdr:row>
          <xdr:rowOff>0</xdr:rowOff>
        </xdr:from>
        <xdr:to>
          <xdr:col>8</xdr:col>
          <xdr:colOff>209550</xdr:colOff>
          <xdr:row>227</xdr:row>
          <xdr:rowOff>31750</xdr:rowOff>
        </xdr:to>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342900</xdr:colOff>
          <xdr:row>226</xdr:row>
          <xdr:rowOff>0</xdr:rowOff>
        </xdr:from>
        <xdr:to>
          <xdr:col>10</xdr:col>
          <xdr:colOff>133350</xdr:colOff>
          <xdr:row>227</xdr:row>
          <xdr:rowOff>31750</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374650</xdr:colOff>
          <xdr:row>226</xdr:row>
          <xdr:rowOff>165100</xdr:rowOff>
        </xdr:from>
        <xdr:to>
          <xdr:col>8</xdr:col>
          <xdr:colOff>298450</xdr:colOff>
          <xdr:row>228</xdr:row>
          <xdr:rowOff>12700</xdr:rowOff>
        </xdr:to>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342900</xdr:colOff>
          <xdr:row>226</xdr:row>
          <xdr:rowOff>171450</xdr:rowOff>
        </xdr:from>
        <xdr:to>
          <xdr:col>10</xdr:col>
          <xdr:colOff>133350</xdr:colOff>
          <xdr:row>228</xdr:row>
          <xdr:rowOff>19050</xdr:rowOff>
        </xdr:to>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266700</xdr:colOff>
          <xdr:row>183</xdr:row>
          <xdr:rowOff>0</xdr:rowOff>
        </xdr:from>
        <xdr:to>
          <xdr:col>6</xdr:col>
          <xdr:colOff>57150</xdr:colOff>
          <xdr:row>184</xdr:row>
          <xdr:rowOff>38100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183</xdr:row>
          <xdr:rowOff>0</xdr:rowOff>
        </xdr:from>
        <xdr:to>
          <xdr:col>8</xdr:col>
          <xdr:colOff>146050</xdr:colOff>
          <xdr:row>184</xdr:row>
          <xdr:rowOff>38100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336550</xdr:colOff>
          <xdr:row>213</xdr:row>
          <xdr:rowOff>0</xdr:rowOff>
        </xdr:from>
        <xdr:to>
          <xdr:col>2</xdr:col>
          <xdr:colOff>38100</xdr:colOff>
          <xdr:row>214</xdr:row>
          <xdr:rowOff>19050</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148</xdr:row>
          <xdr:rowOff>0</xdr:rowOff>
        </xdr:from>
        <xdr:to>
          <xdr:col>7</xdr:col>
          <xdr:colOff>107950</xdr:colOff>
          <xdr:row>149</xdr:row>
          <xdr:rowOff>31750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285750</xdr:colOff>
          <xdr:row>148</xdr:row>
          <xdr:rowOff>0</xdr:rowOff>
        </xdr:from>
        <xdr:to>
          <xdr:col>9</xdr:col>
          <xdr:colOff>76200</xdr:colOff>
          <xdr:row>149</xdr:row>
          <xdr:rowOff>31750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151</xdr:row>
          <xdr:rowOff>0</xdr:rowOff>
        </xdr:from>
        <xdr:to>
          <xdr:col>7</xdr:col>
          <xdr:colOff>107950</xdr:colOff>
          <xdr:row>152</xdr:row>
          <xdr:rowOff>31750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285750</xdr:colOff>
          <xdr:row>151</xdr:row>
          <xdr:rowOff>0</xdr:rowOff>
        </xdr:from>
        <xdr:to>
          <xdr:col>9</xdr:col>
          <xdr:colOff>76200</xdr:colOff>
          <xdr:row>152</xdr:row>
          <xdr:rowOff>31750</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285750</xdr:colOff>
          <xdr:row>151</xdr:row>
          <xdr:rowOff>0</xdr:rowOff>
        </xdr:from>
        <xdr:to>
          <xdr:col>9</xdr:col>
          <xdr:colOff>76200</xdr:colOff>
          <xdr:row>152</xdr:row>
          <xdr:rowOff>31750</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127</xdr:row>
          <xdr:rowOff>0</xdr:rowOff>
        </xdr:from>
        <xdr:to>
          <xdr:col>6</xdr:col>
          <xdr:colOff>88900</xdr:colOff>
          <xdr:row>128</xdr:row>
          <xdr:rowOff>31750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285750</xdr:colOff>
          <xdr:row>127</xdr:row>
          <xdr:rowOff>0</xdr:rowOff>
        </xdr:from>
        <xdr:to>
          <xdr:col>8</xdr:col>
          <xdr:colOff>127000</xdr:colOff>
          <xdr:row>128</xdr:row>
          <xdr:rowOff>31750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400050</xdr:colOff>
          <xdr:row>105</xdr:row>
          <xdr:rowOff>0</xdr:rowOff>
        </xdr:from>
        <xdr:to>
          <xdr:col>2</xdr:col>
          <xdr:colOff>107950</xdr:colOff>
          <xdr:row>106</xdr:row>
          <xdr:rowOff>31750</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15</xdr:row>
          <xdr:rowOff>12700</xdr:rowOff>
        </xdr:from>
        <xdr:to>
          <xdr:col>9</xdr:col>
          <xdr:colOff>69850</xdr:colOff>
          <xdr:row>16</xdr:row>
          <xdr:rowOff>31750</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514350</xdr:colOff>
          <xdr:row>15</xdr:row>
          <xdr:rowOff>0</xdr:rowOff>
        </xdr:from>
        <xdr:to>
          <xdr:col>7</xdr:col>
          <xdr:colOff>317500</xdr:colOff>
          <xdr:row>16</xdr:row>
          <xdr:rowOff>19050</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412750</xdr:colOff>
          <xdr:row>107</xdr:row>
          <xdr:rowOff>19050</xdr:rowOff>
        </xdr:from>
        <xdr:to>
          <xdr:col>2</xdr:col>
          <xdr:colOff>95250</xdr:colOff>
          <xdr:row>108</xdr:row>
          <xdr:rowOff>50800</xdr:rowOff>
        </xdr:to>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298450</xdr:colOff>
          <xdr:row>43</xdr:row>
          <xdr:rowOff>12700</xdr:rowOff>
        </xdr:from>
        <xdr:to>
          <xdr:col>2</xdr:col>
          <xdr:colOff>0</xdr:colOff>
          <xdr:row>44</xdr:row>
          <xdr:rowOff>38100</xdr:rowOff>
        </xdr:to>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304800</xdr:colOff>
          <xdr:row>55</xdr:row>
          <xdr:rowOff>0</xdr:rowOff>
        </xdr:from>
        <xdr:to>
          <xdr:col>11</xdr:col>
          <xdr:colOff>95250</xdr:colOff>
          <xdr:row>56</xdr:row>
          <xdr:rowOff>31750</xdr:rowOff>
        </xdr:to>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381000</xdr:colOff>
          <xdr:row>192</xdr:row>
          <xdr:rowOff>0</xdr:rowOff>
        </xdr:from>
        <xdr:to>
          <xdr:col>2</xdr:col>
          <xdr:colOff>88900</xdr:colOff>
          <xdr:row>193</xdr:row>
          <xdr:rowOff>19050</xdr:rowOff>
        </xdr:to>
        <xdr:sp macro="" textlink="">
          <xdr:nvSpPr>
            <xdr:cNvPr id="1232" name="Check Box 208" hidden="1">
              <a:extLst>
                <a:ext uri="{63B3BB69-23CF-44E3-9099-C40C66FF867C}">
                  <a14:compatExt spid="_x0000_s1232"/>
                </a:ext>
                <a:ext uri="{FF2B5EF4-FFF2-40B4-BE49-F238E27FC236}">
                  <a16:creationId xmlns:a16="http://schemas.microsoft.com/office/drawing/2014/main" id="{00000000-0008-0000-0000-0000D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304800</xdr:colOff>
          <xdr:row>74</xdr:row>
          <xdr:rowOff>0</xdr:rowOff>
        </xdr:from>
        <xdr:to>
          <xdr:col>10</xdr:col>
          <xdr:colOff>95250</xdr:colOff>
          <xdr:row>75</xdr:row>
          <xdr:rowOff>19050</xdr:rowOff>
        </xdr:to>
        <xdr:sp macro="" textlink="">
          <xdr:nvSpPr>
            <xdr:cNvPr id="1233" name="Check Box 209" hidden="1">
              <a:extLst>
                <a:ext uri="{63B3BB69-23CF-44E3-9099-C40C66FF867C}">
                  <a14:compatExt spid="_x0000_s1233"/>
                </a:ext>
                <a:ext uri="{FF2B5EF4-FFF2-40B4-BE49-F238E27FC236}">
                  <a16:creationId xmlns:a16="http://schemas.microsoft.com/office/drawing/2014/main" id="{00000000-0008-0000-0000-0000D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450850</xdr:colOff>
          <xdr:row>74</xdr:row>
          <xdr:rowOff>0</xdr:rowOff>
        </xdr:from>
        <xdr:to>
          <xdr:col>11</xdr:col>
          <xdr:colOff>241300</xdr:colOff>
          <xdr:row>75</xdr:row>
          <xdr:rowOff>19050</xdr:rowOff>
        </xdr:to>
        <xdr:sp macro="" textlink="">
          <xdr:nvSpPr>
            <xdr:cNvPr id="1234" name="Check Box 210" hidden="1">
              <a:extLst>
                <a:ext uri="{63B3BB69-23CF-44E3-9099-C40C66FF867C}">
                  <a14:compatExt spid="_x0000_s1234"/>
                </a:ext>
                <a:ext uri="{FF2B5EF4-FFF2-40B4-BE49-F238E27FC236}">
                  <a16:creationId xmlns:a16="http://schemas.microsoft.com/office/drawing/2014/main" id="{00000000-0008-0000-0000-0000D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247650</xdr:colOff>
          <xdr:row>35</xdr:row>
          <xdr:rowOff>184150</xdr:rowOff>
        </xdr:from>
        <xdr:to>
          <xdr:col>10</xdr:col>
          <xdr:colOff>38100</xdr:colOff>
          <xdr:row>37</xdr:row>
          <xdr:rowOff>19050</xdr:rowOff>
        </xdr:to>
        <xdr:sp macro="" textlink="">
          <xdr:nvSpPr>
            <xdr:cNvPr id="1235" name="Check Box 211" hidden="1">
              <a:extLst>
                <a:ext uri="{63B3BB69-23CF-44E3-9099-C40C66FF867C}">
                  <a14:compatExt spid="_x0000_s1235"/>
                </a:ext>
                <a:ext uri="{FF2B5EF4-FFF2-40B4-BE49-F238E27FC236}">
                  <a16:creationId xmlns:a16="http://schemas.microsoft.com/office/drawing/2014/main" id="{00000000-0008-0000-0000-0000D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222250</xdr:colOff>
          <xdr:row>35</xdr:row>
          <xdr:rowOff>184150</xdr:rowOff>
        </xdr:from>
        <xdr:to>
          <xdr:col>11</xdr:col>
          <xdr:colOff>12700</xdr:colOff>
          <xdr:row>37</xdr:row>
          <xdr:rowOff>19050</xdr:rowOff>
        </xdr:to>
        <xdr:sp macro="" textlink="">
          <xdr:nvSpPr>
            <xdr:cNvPr id="1236" name="Check Box 212" hidden="1">
              <a:extLst>
                <a:ext uri="{63B3BB69-23CF-44E3-9099-C40C66FF867C}">
                  <a14:compatExt spid="_x0000_s1236"/>
                </a:ext>
                <a:ext uri="{FF2B5EF4-FFF2-40B4-BE49-F238E27FC236}">
                  <a16:creationId xmlns:a16="http://schemas.microsoft.com/office/drawing/2014/main" id="{00000000-0008-0000-0000-0000D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247650</xdr:colOff>
          <xdr:row>36</xdr:row>
          <xdr:rowOff>184150</xdr:rowOff>
        </xdr:from>
        <xdr:to>
          <xdr:col>10</xdr:col>
          <xdr:colOff>38100</xdr:colOff>
          <xdr:row>38</xdr:row>
          <xdr:rowOff>19050</xdr:rowOff>
        </xdr:to>
        <xdr:sp macro="" textlink="">
          <xdr:nvSpPr>
            <xdr:cNvPr id="1237" name="Check Box 213" hidden="1">
              <a:extLst>
                <a:ext uri="{63B3BB69-23CF-44E3-9099-C40C66FF867C}">
                  <a14:compatExt spid="_x0000_s1237"/>
                </a:ext>
                <a:ext uri="{FF2B5EF4-FFF2-40B4-BE49-F238E27FC236}">
                  <a16:creationId xmlns:a16="http://schemas.microsoft.com/office/drawing/2014/main" id="{00000000-0008-0000-0000-0000D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222250</xdr:colOff>
          <xdr:row>36</xdr:row>
          <xdr:rowOff>184150</xdr:rowOff>
        </xdr:from>
        <xdr:to>
          <xdr:col>11</xdr:col>
          <xdr:colOff>12700</xdr:colOff>
          <xdr:row>38</xdr:row>
          <xdr:rowOff>19050</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247650</xdr:colOff>
          <xdr:row>37</xdr:row>
          <xdr:rowOff>184150</xdr:rowOff>
        </xdr:from>
        <xdr:to>
          <xdr:col>10</xdr:col>
          <xdr:colOff>38100</xdr:colOff>
          <xdr:row>39</xdr:row>
          <xdr:rowOff>19050</xdr:rowOff>
        </xdr:to>
        <xdr:sp macro="" textlink="">
          <xdr:nvSpPr>
            <xdr:cNvPr id="1239" name="Check Box 215" hidden="1">
              <a:extLst>
                <a:ext uri="{63B3BB69-23CF-44E3-9099-C40C66FF867C}">
                  <a14:compatExt spid="_x0000_s1239"/>
                </a:ext>
                <a:ext uri="{FF2B5EF4-FFF2-40B4-BE49-F238E27FC236}">
                  <a16:creationId xmlns:a16="http://schemas.microsoft.com/office/drawing/2014/main" id="{00000000-0008-0000-0000-0000D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222250</xdr:colOff>
          <xdr:row>37</xdr:row>
          <xdr:rowOff>184150</xdr:rowOff>
        </xdr:from>
        <xdr:to>
          <xdr:col>11</xdr:col>
          <xdr:colOff>12700</xdr:colOff>
          <xdr:row>39</xdr:row>
          <xdr:rowOff>19050</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247650</xdr:colOff>
          <xdr:row>38</xdr:row>
          <xdr:rowOff>184150</xdr:rowOff>
        </xdr:from>
        <xdr:to>
          <xdr:col>10</xdr:col>
          <xdr:colOff>38100</xdr:colOff>
          <xdr:row>40</xdr:row>
          <xdr:rowOff>19050</xdr:rowOff>
        </xdr:to>
        <xdr:sp macro="" textlink="">
          <xdr:nvSpPr>
            <xdr:cNvPr id="1241" name="Check Box 217" hidden="1">
              <a:extLst>
                <a:ext uri="{63B3BB69-23CF-44E3-9099-C40C66FF867C}">
                  <a14:compatExt spid="_x0000_s1241"/>
                </a:ext>
                <a:ext uri="{FF2B5EF4-FFF2-40B4-BE49-F238E27FC236}">
                  <a16:creationId xmlns:a16="http://schemas.microsoft.com/office/drawing/2014/main" id="{00000000-0008-0000-0000-0000D9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222250</xdr:colOff>
          <xdr:row>38</xdr:row>
          <xdr:rowOff>184150</xdr:rowOff>
        </xdr:from>
        <xdr:to>
          <xdr:col>11</xdr:col>
          <xdr:colOff>12700</xdr:colOff>
          <xdr:row>40</xdr:row>
          <xdr:rowOff>19050</xdr:rowOff>
        </xdr:to>
        <xdr:sp macro="" textlink="">
          <xdr:nvSpPr>
            <xdr:cNvPr id="1242" name="Check Box 218" hidden="1">
              <a:extLst>
                <a:ext uri="{63B3BB69-23CF-44E3-9099-C40C66FF867C}">
                  <a14:compatExt spid="_x0000_s1242"/>
                </a:ext>
                <a:ext uri="{FF2B5EF4-FFF2-40B4-BE49-F238E27FC236}">
                  <a16:creationId xmlns:a16="http://schemas.microsoft.com/office/drawing/2014/main" id="{00000000-0008-0000-0000-0000D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247650</xdr:colOff>
          <xdr:row>39</xdr:row>
          <xdr:rowOff>184150</xdr:rowOff>
        </xdr:from>
        <xdr:to>
          <xdr:col>10</xdr:col>
          <xdr:colOff>38100</xdr:colOff>
          <xdr:row>41</xdr:row>
          <xdr:rowOff>19050</xdr:rowOff>
        </xdr:to>
        <xdr:sp macro="" textlink="">
          <xdr:nvSpPr>
            <xdr:cNvPr id="1243" name="Check Box 219" hidden="1">
              <a:extLst>
                <a:ext uri="{63B3BB69-23CF-44E3-9099-C40C66FF867C}">
                  <a14:compatExt spid="_x0000_s1243"/>
                </a:ext>
                <a:ext uri="{FF2B5EF4-FFF2-40B4-BE49-F238E27FC236}">
                  <a16:creationId xmlns:a16="http://schemas.microsoft.com/office/drawing/2014/main" id="{00000000-0008-0000-0000-0000DB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222250</xdr:colOff>
          <xdr:row>39</xdr:row>
          <xdr:rowOff>184150</xdr:rowOff>
        </xdr:from>
        <xdr:to>
          <xdr:col>11</xdr:col>
          <xdr:colOff>12700</xdr:colOff>
          <xdr:row>41</xdr:row>
          <xdr:rowOff>19050</xdr:rowOff>
        </xdr:to>
        <xdr:sp macro="" textlink="">
          <xdr:nvSpPr>
            <xdr:cNvPr id="1244" name="Check Box 220" hidden="1">
              <a:extLst>
                <a:ext uri="{63B3BB69-23CF-44E3-9099-C40C66FF867C}">
                  <a14:compatExt spid="_x0000_s1244"/>
                </a:ext>
                <a:ext uri="{FF2B5EF4-FFF2-40B4-BE49-F238E27FC236}">
                  <a16:creationId xmlns:a16="http://schemas.microsoft.com/office/drawing/2014/main" id="{00000000-0008-0000-0000-0000DC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247650</xdr:colOff>
          <xdr:row>40</xdr:row>
          <xdr:rowOff>184150</xdr:rowOff>
        </xdr:from>
        <xdr:to>
          <xdr:col>10</xdr:col>
          <xdr:colOff>38100</xdr:colOff>
          <xdr:row>42</xdr:row>
          <xdr:rowOff>19050</xdr:rowOff>
        </xdr:to>
        <xdr:sp macro="" textlink="">
          <xdr:nvSpPr>
            <xdr:cNvPr id="1245" name="Check Box 221" hidden="1">
              <a:extLst>
                <a:ext uri="{63B3BB69-23CF-44E3-9099-C40C66FF867C}">
                  <a14:compatExt spid="_x0000_s1245"/>
                </a:ext>
                <a:ext uri="{FF2B5EF4-FFF2-40B4-BE49-F238E27FC236}">
                  <a16:creationId xmlns:a16="http://schemas.microsoft.com/office/drawing/2014/main" id="{00000000-0008-0000-0000-0000DD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222250</xdr:colOff>
          <xdr:row>40</xdr:row>
          <xdr:rowOff>184150</xdr:rowOff>
        </xdr:from>
        <xdr:to>
          <xdr:col>11</xdr:col>
          <xdr:colOff>12700</xdr:colOff>
          <xdr:row>42</xdr:row>
          <xdr:rowOff>19050</xdr:rowOff>
        </xdr:to>
        <xdr:sp macro="" textlink="">
          <xdr:nvSpPr>
            <xdr:cNvPr id="1246" name="Check Box 222" hidden="1">
              <a:extLst>
                <a:ext uri="{63B3BB69-23CF-44E3-9099-C40C66FF867C}">
                  <a14:compatExt spid="_x0000_s1246"/>
                </a:ext>
                <a:ext uri="{FF2B5EF4-FFF2-40B4-BE49-F238E27FC236}">
                  <a16:creationId xmlns:a16="http://schemas.microsoft.com/office/drawing/2014/main" id="{00000000-0008-0000-0000-0000DE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247650</xdr:colOff>
          <xdr:row>41</xdr:row>
          <xdr:rowOff>184150</xdr:rowOff>
        </xdr:from>
        <xdr:to>
          <xdr:col>10</xdr:col>
          <xdr:colOff>38100</xdr:colOff>
          <xdr:row>43</xdr:row>
          <xdr:rowOff>19050</xdr:rowOff>
        </xdr:to>
        <xdr:sp macro="" textlink="">
          <xdr:nvSpPr>
            <xdr:cNvPr id="1247" name="Check Box 223" hidden="1">
              <a:extLst>
                <a:ext uri="{63B3BB69-23CF-44E3-9099-C40C66FF867C}">
                  <a14:compatExt spid="_x0000_s1247"/>
                </a:ext>
                <a:ext uri="{FF2B5EF4-FFF2-40B4-BE49-F238E27FC236}">
                  <a16:creationId xmlns:a16="http://schemas.microsoft.com/office/drawing/2014/main" id="{00000000-0008-0000-0000-0000D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222250</xdr:colOff>
          <xdr:row>41</xdr:row>
          <xdr:rowOff>184150</xdr:rowOff>
        </xdr:from>
        <xdr:to>
          <xdr:col>11</xdr:col>
          <xdr:colOff>12700</xdr:colOff>
          <xdr:row>43</xdr:row>
          <xdr:rowOff>19050</xdr:rowOff>
        </xdr:to>
        <xdr:sp macro="" textlink="">
          <xdr:nvSpPr>
            <xdr:cNvPr id="1248" name="Check Box 224" hidden="1">
              <a:extLst>
                <a:ext uri="{63B3BB69-23CF-44E3-9099-C40C66FF867C}">
                  <a14:compatExt spid="_x0000_s1248"/>
                </a:ext>
                <a:ext uri="{FF2B5EF4-FFF2-40B4-BE49-F238E27FC236}">
                  <a16:creationId xmlns:a16="http://schemas.microsoft.com/office/drawing/2014/main" id="{00000000-0008-0000-0000-0000E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247650</xdr:colOff>
          <xdr:row>42</xdr:row>
          <xdr:rowOff>184150</xdr:rowOff>
        </xdr:from>
        <xdr:to>
          <xdr:col>10</xdr:col>
          <xdr:colOff>38100</xdr:colOff>
          <xdr:row>44</xdr:row>
          <xdr:rowOff>19050</xdr:rowOff>
        </xdr:to>
        <xdr:sp macro="" textlink="">
          <xdr:nvSpPr>
            <xdr:cNvPr id="1249" name="Check Box 225" hidden="1">
              <a:extLst>
                <a:ext uri="{63B3BB69-23CF-44E3-9099-C40C66FF867C}">
                  <a14:compatExt spid="_x0000_s1249"/>
                </a:ext>
                <a:ext uri="{FF2B5EF4-FFF2-40B4-BE49-F238E27FC236}">
                  <a16:creationId xmlns:a16="http://schemas.microsoft.com/office/drawing/2014/main" id="{00000000-0008-0000-0000-0000E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222250</xdr:colOff>
          <xdr:row>42</xdr:row>
          <xdr:rowOff>184150</xdr:rowOff>
        </xdr:from>
        <xdr:to>
          <xdr:col>11</xdr:col>
          <xdr:colOff>12700</xdr:colOff>
          <xdr:row>44</xdr:row>
          <xdr:rowOff>19050</xdr:rowOff>
        </xdr:to>
        <xdr:sp macro="" textlink="">
          <xdr:nvSpPr>
            <xdr:cNvPr id="1250" name="Check Box 226" hidden="1">
              <a:extLst>
                <a:ext uri="{63B3BB69-23CF-44E3-9099-C40C66FF867C}">
                  <a14:compatExt spid="_x0000_s1250"/>
                </a:ext>
                <a:ext uri="{FF2B5EF4-FFF2-40B4-BE49-F238E27FC236}">
                  <a16:creationId xmlns:a16="http://schemas.microsoft.com/office/drawing/2014/main" id="{00000000-0008-0000-0000-0000E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247650</xdr:colOff>
          <xdr:row>43</xdr:row>
          <xdr:rowOff>184150</xdr:rowOff>
        </xdr:from>
        <xdr:to>
          <xdr:col>10</xdr:col>
          <xdr:colOff>38100</xdr:colOff>
          <xdr:row>45</xdr:row>
          <xdr:rowOff>19050</xdr:rowOff>
        </xdr:to>
        <xdr:sp macro="" textlink="">
          <xdr:nvSpPr>
            <xdr:cNvPr id="1251" name="Check Box 227" hidden="1">
              <a:extLst>
                <a:ext uri="{63B3BB69-23CF-44E3-9099-C40C66FF867C}">
                  <a14:compatExt spid="_x0000_s1251"/>
                </a:ext>
                <a:ext uri="{FF2B5EF4-FFF2-40B4-BE49-F238E27FC236}">
                  <a16:creationId xmlns:a16="http://schemas.microsoft.com/office/drawing/2014/main" id="{00000000-0008-0000-0000-0000E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222250</xdr:colOff>
          <xdr:row>43</xdr:row>
          <xdr:rowOff>184150</xdr:rowOff>
        </xdr:from>
        <xdr:to>
          <xdr:col>11</xdr:col>
          <xdr:colOff>12700</xdr:colOff>
          <xdr:row>45</xdr:row>
          <xdr:rowOff>19050</xdr:rowOff>
        </xdr:to>
        <xdr:sp macro="" textlink="">
          <xdr:nvSpPr>
            <xdr:cNvPr id="1252" name="Check Box 228" hidden="1">
              <a:extLst>
                <a:ext uri="{63B3BB69-23CF-44E3-9099-C40C66FF867C}">
                  <a14:compatExt spid="_x0000_s1252"/>
                </a:ext>
                <a:ext uri="{FF2B5EF4-FFF2-40B4-BE49-F238E27FC236}">
                  <a16:creationId xmlns:a16="http://schemas.microsoft.com/office/drawing/2014/main" id="{00000000-0008-0000-0000-0000E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184150</xdr:colOff>
          <xdr:row>140</xdr:row>
          <xdr:rowOff>0</xdr:rowOff>
        </xdr:from>
        <xdr:to>
          <xdr:col>9</xdr:col>
          <xdr:colOff>590550</xdr:colOff>
          <xdr:row>141</xdr:row>
          <xdr:rowOff>31750</xdr:rowOff>
        </xdr:to>
        <xdr:sp macro="" textlink="">
          <xdr:nvSpPr>
            <xdr:cNvPr id="1253" name="Check Box 229" hidden="1">
              <a:extLst>
                <a:ext uri="{63B3BB69-23CF-44E3-9099-C40C66FF867C}">
                  <a14:compatExt spid="_x0000_s1253"/>
                </a:ext>
                <a:ext uri="{FF2B5EF4-FFF2-40B4-BE49-F238E27FC236}">
                  <a16:creationId xmlns:a16="http://schemas.microsoft.com/office/drawing/2014/main" id="{00000000-0008-0000-0000-0000E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165100</xdr:colOff>
          <xdr:row>139</xdr:row>
          <xdr:rowOff>190500</xdr:rowOff>
        </xdr:from>
        <xdr:to>
          <xdr:col>10</xdr:col>
          <xdr:colOff>565150</xdr:colOff>
          <xdr:row>141</xdr:row>
          <xdr:rowOff>31750</xdr:rowOff>
        </xdr:to>
        <xdr:sp macro="" textlink="">
          <xdr:nvSpPr>
            <xdr:cNvPr id="1254" name="Check Box 230" hidden="1">
              <a:extLst>
                <a:ext uri="{63B3BB69-23CF-44E3-9099-C40C66FF867C}">
                  <a14:compatExt spid="_x0000_s1254"/>
                </a:ext>
                <a:ext uri="{FF2B5EF4-FFF2-40B4-BE49-F238E27FC236}">
                  <a16:creationId xmlns:a16="http://schemas.microsoft.com/office/drawing/2014/main" id="{00000000-0008-0000-0000-0000E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12</xdr:col>
      <xdr:colOff>400564</xdr:colOff>
      <xdr:row>141</xdr:row>
      <xdr:rowOff>19136</xdr:rowOff>
    </xdr:from>
    <xdr:ext cx="611402" cy="225944"/>
    <xdr:sp macro="" textlink="">
      <xdr:nvSpPr>
        <xdr:cNvPr id="4" name="TextBox 3">
          <a:extLst>
            <a:ext uri="{FF2B5EF4-FFF2-40B4-BE49-F238E27FC236}">
              <a16:creationId xmlns:a16="http://schemas.microsoft.com/office/drawing/2014/main" id="{0F3D10E6-343F-18AF-7612-639AE0F43CDF}"/>
            </a:ext>
          </a:extLst>
        </xdr:cNvPr>
        <xdr:cNvSpPr txBox="1"/>
      </xdr:nvSpPr>
      <xdr:spPr>
        <a:xfrm>
          <a:off x="7372864" y="25831886"/>
          <a:ext cx="611402" cy="22594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i="0" u="none" strike="noStrike">
              <a:solidFill>
                <a:srgbClr val="000000"/>
              </a:solidFill>
              <a:effectLst/>
              <a:latin typeface="Calibri" panose="020F0502020204030204" pitchFamily="34" charset="0"/>
            </a:rPr>
            <a:t> </a:t>
          </a:r>
          <a:r>
            <a:rPr lang="en-US"/>
            <a:t> </a:t>
          </a:r>
          <a:endParaRPr lang="en-US" sz="1100"/>
        </a:p>
      </xdr:txBody>
    </xdr:sp>
    <xdr:clientData/>
  </xdr:oneCellAnchor>
  <xdr:oneCellAnchor>
    <xdr:from>
      <xdr:col>7</xdr:col>
      <xdr:colOff>257432</xdr:colOff>
      <xdr:row>240</xdr:row>
      <xdr:rowOff>0</xdr:rowOff>
    </xdr:from>
    <xdr:ext cx="184731" cy="264560"/>
    <xdr:sp macro="" textlink="">
      <xdr:nvSpPr>
        <xdr:cNvPr id="5" name="TextBox 4">
          <a:extLst>
            <a:ext uri="{FF2B5EF4-FFF2-40B4-BE49-F238E27FC236}">
              <a16:creationId xmlns:a16="http://schemas.microsoft.com/office/drawing/2014/main" id="{8EBBFA43-3009-CBA6-250D-0FB156D90D5B}"/>
            </a:ext>
          </a:extLst>
        </xdr:cNvPr>
        <xdr:cNvSpPr txBox="1"/>
      </xdr:nvSpPr>
      <xdr:spPr>
        <a:xfrm>
          <a:off x="4202584" y="5041814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6</xdr:col>
      <xdr:colOff>45051</xdr:colOff>
      <xdr:row>240</xdr:row>
      <xdr:rowOff>0</xdr:rowOff>
    </xdr:from>
    <xdr:ext cx="184731" cy="264560"/>
    <xdr:sp macro="" textlink="">
      <xdr:nvSpPr>
        <xdr:cNvPr id="6" name="TextBox 5">
          <a:extLst>
            <a:ext uri="{FF2B5EF4-FFF2-40B4-BE49-F238E27FC236}">
              <a16:creationId xmlns:a16="http://schemas.microsoft.com/office/drawing/2014/main" id="{51173794-58CC-E578-4B1D-792DC22B6C70}"/>
            </a:ext>
          </a:extLst>
        </xdr:cNvPr>
        <xdr:cNvSpPr txBox="1"/>
      </xdr:nvSpPr>
      <xdr:spPr>
        <a:xfrm>
          <a:off x="3430287" y="5037952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456942</xdr:colOff>
      <xdr:row>160</xdr:row>
      <xdr:rowOff>0</xdr:rowOff>
    </xdr:from>
    <xdr:ext cx="184731" cy="264560"/>
    <xdr:sp macro="" textlink="">
      <xdr:nvSpPr>
        <xdr:cNvPr id="7" name="TextBox 6">
          <a:extLst>
            <a:ext uri="{FF2B5EF4-FFF2-40B4-BE49-F238E27FC236}">
              <a16:creationId xmlns:a16="http://schemas.microsoft.com/office/drawing/2014/main" id="{EB960476-0822-A490-7E1E-A44D0EAADA43}"/>
            </a:ext>
          </a:extLst>
        </xdr:cNvPr>
        <xdr:cNvSpPr txBox="1"/>
      </xdr:nvSpPr>
      <xdr:spPr>
        <a:xfrm>
          <a:off x="1010422" y="300809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218817</xdr:colOff>
      <xdr:row>158</xdr:row>
      <xdr:rowOff>25745</xdr:rowOff>
    </xdr:from>
    <xdr:ext cx="154460" cy="264560"/>
    <xdr:sp macro="" textlink="">
      <xdr:nvSpPr>
        <xdr:cNvPr id="8" name="TextBox 7">
          <a:extLst>
            <a:ext uri="{FF2B5EF4-FFF2-40B4-BE49-F238E27FC236}">
              <a16:creationId xmlns:a16="http://schemas.microsoft.com/office/drawing/2014/main" id="{164327AB-F663-6E1C-A744-5F0B345404B7}"/>
            </a:ext>
          </a:extLst>
        </xdr:cNvPr>
        <xdr:cNvSpPr txBox="1"/>
      </xdr:nvSpPr>
      <xdr:spPr>
        <a:xfrm>
          <a:off x="2001537" y="29797806"/>
          <a:ext cx="15446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100"/>
            <a:t>        </a:t>
          </a:r>
        </a:p>
      </xdr:txBody>
    </xdr:sp>
    <xdr:clientData/>
  </xdr:oneCellAnchor>
  <mc:AlternateContent xmlns:mc="http://schemas.openxmlformats.org/markup-compatibility/2006">
    <mc:Choice xmlns:a14="http://schemas.microsoft.com/office/drawing/2010/main" Requires="a14">
      <xdr:twoCellAnchor editAs="oneCell">
        <xdr:from>
          <xdr:col>1</xdr:col>
          <xdr:colOff>336550</xdr:colOff>
          <xdr:row>228</xdr:row>
          <xdr:rowOff>190500</xdr:rowOff>
        </xdr:from>
        <xdr:to>
          <xdr:col>2</xdr:col>
          <xdr:colOff>38100</xdr:colOff>
          <xdr:row>230</xdr:row>
          <xdr:rowOff>19050</xdr:rowOff>
        </xdr:to>
        <xdr:sp macro="" textlink="">
          <xdr:nvSpPr>
            <xdr:cNvPr id="1270" name="Check Box 246" hidden="1">
              <a:extLst>
                <a:ext uri="{63B3BB69-23CF-44E3-9099-C40C66FF867C}">
                  <a14:compatExt spid="_x0000_s1270"/>
                </a:ext>
                <a:ext uri="{FF2B5EF4-FFF2-40B4-BE49-F238E27FC236}">
                  <a16:creationId xmlns:a16="http://schemas.microsoft.com/office/drawing/2014/main" id="{00000000-0008-0000-0000-0000F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oneCellAnchor>
    <xdr:from>
      <xdr:col>5</xdr:col>
      <xdr:colOff>142875</xdr:colOff>
      <xdr:row>158</xdr:row>
      <xdr:rowOff>57150</xdr:rowOff>
    </xdr:from>
    <xdr:ext cx="57150" cy="66675"/>
    <xdr:sp macro="" textlink="">
      <xdr:nvSpPr>
        <xdr:cNvPr id="9" name="TextBox 8">
          <a:extLst>
            <a:ext uri="{FF2B5EF4-FFF2-40B4-BE49-F238E27FC236}">
              <a16:creationId xmlns:a16="http://schemas.microsoft.com/office/drawing/2014/main" id="{4B9AF221-0B51-1345-02C4-B044145C7CCC}"/>
            </a:ext>
          </a:extLst>
        </xdr:cNvPr>
        <xdr:cNvSpPr txBox="1"/>
      </xdr:nvSpPr>
      <xdr:spPr>
        <a:xfrm>
          <a:off x="2943225" y="29898975"/>
          <a:ext cx="57150" cy="66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100"/>
        </a:p>
      </xdr:txBody>
    </xdr:sp>
    <xdr:clientData/>
  </xdr:oneCellAnchor>
  <mc:AlternateContent xmlns:mc="http://schemas.openxmlformats.org/markup-compatibility/2006">
    <mc:Choice xmlns:a14="http://schemas.microsoft.com/office/drawing/2010/main" Requires="a14">
      <xdr:twoCellAnchor editAs="oneCell">
        <xdr:from>
          <xdr:col>6</xdr:col>
          <xdr:colOff>184150</xdr:colOff>
          <xdr:row>157</xdr:row>
          <xdr:rowOff>171450</xdr:rowOff>
        </xdr:from>
        <xdr:to>
          <xdr:col>6</xdr:col>
          <xdr:colOff>552450</xdr:colOff>
          <xdr:row>159</xdr:row>
          <xdr:rowOff>0</xdr:rowOff>
        </xdr:to>
        <xdr:sp macro="" textlink="">
          <xdr:nvSpPr>
            <xdr:cNvPr id="1272" name="Check Box 248" hidden="1">
              <a:extLst>
                <a:ext uri="{63B3BB69-23CF-44E3-9099-C40C66FF867C}">
                  <a14:compatExt spid="_x0000_s1272"/>
                </a:ext>
                <a:ext uri="{FF2B5EF4-FFF2-40B4-BE49-F238E27FC236}">
                  <a16:creationId xmlns:a16="http://schemas.microsoft.com/office/drawing/2014/main" id="{00000000-0008-0000-0000-0000F8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266700</xdr:colOff>
          <xdr:row>157</xdr:row>
          <xdr:rowOff>165100</xdr:rowOff>
        </xdr:from>
        <xdr:to>
          <xdr:col>6</xdr:col>
          <xdr:colOff>31750</xdr:colOff>
          <xdr:row>159</xdr:row>
          <xdr:rowOff>31750</xdr:rowOff>
        </xdr:to>
        <xdr:sp macro="" textlink="">
          <xdr:nvSpPr>
            <xdr:cNvPr id="1274" name="Check Box 250" hidden="1">
              <a:extLst>
                <a:ext uri="{63B3BB69-23CF-44E3-9099-C40C66FF867C}">
                  <a14:compatExt spid="_x0000_s1274"/>
                </a:ext>
                <a:ext uri="{FF2B5EF4-FFF2-40B4-BE49-F238E27FC236}">
                  <a16:creationId xmlns:a16="http://schemas.microsoft.com/office/drawing/2014/main" id="{00000000-0008-0000-0000-0000F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342900</xdr:colOff>
          <xdr:row>9</xdr:row>
          <xdr:rowOff>0</xdr:rowOff>
        </xdr:from>
        <xdr:to>
          <xdr:col>2</xdr:col>
          <xdr:colOff>50800</xdr:colOff>
          <xdr:row>10</xdr:row>
          <xdr:rowOff>31750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200-00000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323850</xdr:colOff>
          <xdr:row>11</xdr:row>
          <xdr:rowOff>0</xdr:rowOff>
        </xdr:from>
        <xdr:to>
          <xdr:col>2</xdr:col>
          <xdr:colOff>31750</xdr:colOff>
          <xdr:row>12</xdr:row>
          <xdr:rowOff>31750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317500</xdr:colOff>
          <xdr:row>13</xdr:row>
          <xdr:rowOff>0</xdr:rowOff>
        </xdr:from>
        <xdr:to>
          <xdr:col>2</xdr:col>
          <xdr:colOff>19050</xdr:colOff>
          <xdr:row>14</xdr:row>
          <xdr:rowOff>31750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200-000003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298450</xdr:colOff>
          <xdr:row>15</xdr:row>
          <xdr:rowOff>0</xdr:rowOff>
        </xdr:from>
        <xdr:to>
          <xdr:col>2</xdr:col>
          <xdr:colOff>0</xdr:colOff>
          <xdr:row>16</xdr:row>
          <xdr:rowOff>31750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200-000004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304800</xdr:colOff>
          <xdr:row>17</xdr:row>
          <xdr:rowOff>0</xdr:rowOff>
        </xdr:from>
        <xdr:to>
          <xdr:col>2</xdr:col>
          <xdr:colOff>12700</xdr:colOff>
          <xdr:row>18</xdr:row>
          <xdr:rowOff>31750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200-000005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298450</xdr:colOff>
          <xdr:row>19</xdr:row>
          <xdr:rowOff>0</xdr:rowOff>
        </xdr:from>
        <xdr:to>
          <xdr:col>2</xdr:col>
          <xdr:colOff>0</xdr:colOff>
          <xdr:row>20</xdr:row>
          <xdr:rowOff>31750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200-000006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22</xdr:row>
          <xdr:rowOff>0</xdr:rowOff>
        </xdr:from>
        <xdr:to>
          <xdr:col>2</xdr:col>
          <xdr:colOff>0</xdr:colOff>
          <xdr:row>23</xdr:row>
          <xdr:rowOff>31750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200-000007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24</xdr:row>
          <xdr:rowOff>0</xdr:rowOff>
        </xdr:from>
        <xdr:to>
          <xdr:col>2</xdr:col>
          <xdr:colOff>0</xdr:colOff>
          <xdr:row>25</xdr:row>
          <xdr:rowOff>31750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200-000008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35</xdr:row>
          <xdr:rowOff>0</xdr:rowOff>
        </xdr:from>
        <xdr:to>
          <xdr:col>1</xdr:col>
          <xdr:colOff>565150</xdr:colOff>
          <xdr:row>36</xdr:row>
          <xdr:rowOff>31750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200-000009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260350</xdr:colOff>
          <xdr:row>39</xdr:row>
          <xdr:rowOff>0</xdr:rowOff>
        </xdr:from>
        <xdr:to>
          <xdr:col>1</xdr:col>
          <xdr:colOff>565150</xdr:colOff>
          <xdr:row>40</xdr:row>
          <xdr:rowOff>31750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200-00000A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279400</xdr:colOff>
          <xdr:row>41</xdr:row>
          <xdr:rowOff>0</xdr:rowOff>
        </xdr:from>
        <xdr:to>
          <xdr:col>1</xdr:col>
          <xdr:colOff>584200</xdr:colOff>
          <xdr:row>42</xdr:row>
          <xdr:rowOff>31750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200-00000B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279400</xdr:colOff>
          <xdr:row>43</xdr:row>
          <xdr:rowOff>0</xdr:rowOff>
        </xdr:from>
        <xdr:to>
          <xdr:col>1</xdr:col>
          <xdr:colOff>584200</xdr:colOff>
          <xdr:row>44</xdr:row>
          <xdr:rowOff>31750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200-00000C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285750</xdr:colOff>
          <xdr:row>45</xdr:row>
          <xdr:rowOff>0</xdr:rowOff>
        </xdr:from>
        <xdr:to>
          <xdr:col>2</xdr:col>
          <xdr:colOff>0</xdr:colOff>
          <xdr:row>46</xdr:row>
          <xdr:rowOff>31750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200-00000D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298450</xdr:colOff>
          <xdr:row>46</xdr:row>
          <xdr:rowOff>50800</xdr:rowOff>
        </xdr:from>
        <xdr:to>
          <xdr:col>2</xdr:col>
          <xdr:colOff>0</xdr:colOff>
          <xdr:row>47</xdr:row>
          <xdr:rowOff>76200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200-00000E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298450</xdr:colOff>
          <xdr:row>48</xdr:row>
          <xdr:rowOff>0</xdr:rowOff>
        </xdr:from>
        <xdr:to>
          <xdr:col>2</xdr:col>
          <xdr:colOff>0</xdr:colOff>
          <xdr:row>49</xdr:row>
          <xdr:rowOff>31750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200-00000F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317500</xdr:colOff>
          <xdr:row>50</xdr:row>
          <xdr:rowOff>0</xdr:rowOff>
        </xdr:from>
        <xdr:to>
          <xdr:col>2</xdr:col>
          <xdr:colOff>19050</xdr:colOff>
          <xdr:row>51</xdr:row>
          <xdr:rowOff>31750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200-000010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336550</xdr:colOff>
          <xdr:row>51</xdr:row>
          <xdr:rowOff>12700</xdr:rowOff>
        </xdr:from>
        <xdr:to>
          <xdr:col>4</xdr:col>
          <xdr:colOff>88900</xdr:colOff>
          <xdr:row>52</xdr:row>
          <xdr:rowOff>31750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200-00001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361950</xdr:colOff>
          <xdr:row>51</xdr:row>
          <xdr:rowOff>12700</xdr:rowOff>
        </xdr:from>
        <xdr:to>
          <xdr:col>6</xdr:col>
          <xdr:colOff>76200</xdr:colOff>
          <xdr:row>52</xdr:row>
          <xdr:rowOff>31750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200-00001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285750</xdr:colOff>
          <xdr:row>25</xdr:row>
          <xdr:rowOff>19050</xdr:rowOff>
        </xdr:from>
        <xdr:to>
          <xdr:col>4</xdr:col>
          <xdr:colOff>38100</xdr:colOff>
          <xdr:row>26</xdr:row>
          <xdr:rowOff>38100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200-000013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266700</xdr:colOff>
          <xdr:row>25</xdr:row>
          <xdr:rowOff>0</xdr:rowOff>
        </xdr:from>
        <xdr:to>
          <xdr:col>6</xdr:col>
          <xdr:colOff>57150</xdr:colOff>
          <xdr:row>26</xdr:row>
          <xdr:rowOff>19050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200-000014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323850</xdr:colOff>
          <xdr:row>37</xdr:row>
          <xdr:rowOff>0</xdr:rowOff>
        </xdr:from>
        <xdr:to>
          <xdr:col>2</xdr:col>
          <xdr:colOff>31750</xdr:colOff>
          <xdr:row>38</xdr:row>
          <xdr:rowOff>31750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200-000015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266700</xdr:colOff>
          <xdr:row>15</xdr:row>
          <xdr:rowOff>133350</xdr:rowOff>
        </xdr:from>
        <xdr:to>
          <xdr:col>6</xdr:col>
          <xdr:colOff>57150</xdr:colOff>
          <xdr:row>16</xdr:row>
          <xdr:rowOff>31750</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300-000006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438150</xdr:colOff>
          <xdr:row>15</xdr:row>
          <xdr:rowOff>57150</xdr:rowOff>
        </xdr:from>
        <xdr:to>
          <xdr:col>8</xdr:col>
          <xdr:colOff>279400</xdr:colOff>
          <xdr:row>16</xdr:row>
          <xdr:rowOff>50800</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300-000007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park.dss.virginia.gov/Family_Services/PERMANENCY%20UNIT/FOSTER%20CARE/TITLE%20IV-E%20FOLDER/DRAFT%20Forms%20for%20IVE%20Consultants/FINAL%20DRAFT%20IVE%20EVAL%20%20032-03-0635-03%20eng%2011.4.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ALUATION"/>
      <sheetName val="Additional Placements"/>
      <sheetName val="Sheet4"/>
      <sheetName val="100% STANDARD OF NEED WORKSHEET"/>
      <sheetName val="Income Screening Instructions"/>
      <sheetName val="185% Standard of Need"/>
      <sheetName val="100% Standard of Need"/>
      <sheetName val="Sheet1"/>
    </sheetNames>
    <sheetDataSet>
      <sheetData sheetId="0"/>
      <sheetData sheetId="1"/>
      <sheetData sheetId="2">
        <row r="1">
          <cell r="A1" t="str">
            <v xml:space="preserve">IVE Eligible - Fully Approved Agency Foster Home     </v>
          </cell>
        </row>
        <row r="14">
          <cell r="A14" t="str">
            <v>Initial Court Order does not meet language requirements</v>
          </cell>
        </row>
        <row r="15">
          <cell r="A15" t="str">
            <v>Does not meet IV-E citizenship/alen requirements</v>
          </cell>
        </row>
        <row r="16">
          <cell r="A16" t="str">
            <v>Does not meet Age requirements</v>
          </cell>
        </row>
        <row r="17">
          <cell r="A17" t="str">
            <v>Does not meet Removal requirements</v>
          </cell>
        </row>
        <row r="18">
          <cell r="A18" t="str">
            <v>Does not meet Deprivation requirements</v>
          </cell>
        </row>
        <row r="19">
          <cell r="A19" t="str">
            <v>Excess Resources in Removal home</v>
          </cell>
        </row>
        <row r="20">
          <cell r="A20" t="str">
            <v>Excess Income in Removal home</v>
          </cell>
        </row>
        <row r="21">
          <cell r="A21" t="str">
            <v>Does not meet IV-E Placement requirements</v>
          </cell>
        </row>
      </sheetData>
      <sheetData sheetId="3">
        <row r="27">
          <cell r="C27">
            <v>0</v>
          </cell>
        </row>
      </sheetData>
      <sheetData sheetId="4"/>
      <sheetData sheetId="5"/>
      <sheetData sheetId="6"/>
      <sheetData sheetId="7"/>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3" displayName="Table13" ref="A5:D19" totalsRowShown="0" headerRowDxfId="11" dataDxfId="10">
  <autoFilter ref="A5:D19" xr:uid="{00000000-0009-0000-0100-000001000000}"/>
  <tableColumns count="4">
    <tableColumn id="1" xr3:uid="{00000000-0010-0000-0000-000001000000}" name="Column1" dataDxfId="9"/>
    <tableColumn id="2" xr3:uid="{00000000-0010-0000-0000-000002000000}" name="Column2" dataDxfId="8"/>
    <tableColumn id="3" xr3:uid="{00000000-0010-0000-0000-000003000000}" name="Column3" dataDxfId="7"/>
    <tableColumn id="4" xr3:uid="{00000000-0010-0000-0000-000004000000}" name="Column4" dataDxfId="6"/>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1" displayName="Table1" ref="A5:D19" totalsRowShown="0" headerRowDxfId="5" dataDxfId="4">
  <autoFilter ref="A5:D19" xr:uid="{00000000-0009-0000-0100-000002000000}"/>
  <tableColumns count="4">
    <tableColumn id="1" xr3:uid="{00000000-0010-0000-0100-000001000000}" name="Column1" dataDxfId="3"/>
    <tableColumn id="2" xr3:uid="{00000000-0010-0000-0100-000002000000}" name="Column2" dataDxfId="2"/>
    <tableColumn id="3" xr3:uid="{00000000-0010-0000-0100-000003000000}" name="Column3" dataDxfId="1"/>
    <tableColumn id="4" xr3:uid="{00000000-0010-0000-0100-000004000000}" name="Column4" dataDxfId="0"/>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80" Type="http://schemas.openxmlformats.org/officeDocument/2006/relationships/ctrlProp" Target="../ctrlProps/ctrlProp77.xml"/><Relationship Id="rId85" Type="http://schemas.openxmlformats.org/officeDocument/2006/relationships/ctrlProp" Target="../ctrlProps/ctrlProp82.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14.xml"/><Relationship Id="rId13" Type="http://schemas.openxmlformats.org/officeDocument/2006/relationships/ctrlProp" Target="../ctrlProps/ctrlProp119.xml"/><Relationship Id="rId18" Type="http://schemas.openxmlformats.org/officeDocument/2006/relationships/ctrlProp" Target="../ctrlProps/ctrlProp124.xml"/><Relationship Id="rId3" Type="http://schemas.openxmlformats.org/officeDocument/2006/relationships/vmlDrawing" Target="../drawings/vmlDrawing2.vml"/><Relationship Id="rId21" Type="http://schemas.openxmlformats.org/officeDocument/2006/relationships/ctrlProp" Target="../ctrlProps/ctrlProp127.xml"/><Relationship Id="rId7" Type="http://schemas.openxmlformats.org/officeDocument/2006/relationships/ctrlProp" Target="../ctrlProps/ctrlProp113.xml"/><Relationship Id="rId12" Type="http://schemas.openxmlformats.org/officeDocument/2006/relationships/ctrlProp" Target="../ctrlProps/ctrlProp118.xml"/><Relationship Id="rId17" Type="http://schemas.openxmlformats.org/officeDocument/2006/relationships/ctrlProp" Target="../ctrlProps/ctrlProp123.xml"/><Relationship Id="rId2" Type="http://schemas.openxmlformats.org/officeDocument/2006/relationships/drawing" Target="../drawings/drawing2.xml"/><Relationship Id="rId16" Type="http://schemas.openxmlformats.org/officeDocument/2006/relationships/ctrlProp" Target="../ctrlProps/ctrlProp122.xml"/><Relationship Id="rId20" Type="http://schemas.openxmlformats.org/officeDocument/2006/relationships/ctrlProp" Target="../ctrlProps/ctrlProp126.xml"/><Relationship Id="rId1" Type="http://schemas.openxmlformats.org/officeDocument/2006/relationships/printerSettings" Target="../printerSettings/printerSettings2.bin"/><Relationship Id="rId6" Type="http://schemas.openxmlformats.org/officeDocument/2006/relationships/ctrlProp" Target="../ctrlProps/ctrlProp112.xml"/><Relationship Id="rId11" Type="http://schemas.openxmlformats.org/officeDocument/2006/relationships/ctrlProp" Target="../ctrlProps/ctrlProp117.xml"/><Relationship Id="rId24" Type="http://schemas.openxmlformats.org/officeDocument/2006/relationships/ctrlProp" Target="../ctrlProps/ctrlProp130.xml"/><Relationship Id="rId5" Type="http://schemas.openxmlformats.org/officeDocument/2006/relationships/ctrlProp" Target="../ctrlProps/ctrlProp111.xml"/><Relationship Id="rId15" Type="http://schemas.openxmlformats.org/officeDocument/2006/relationships/ctrlProp" Target="../ctrlProps/ctrlProp121.xml"/><Relationship Id="rId23" Type="http://schemas.openxmlformats.org/officeDocument/2006/relationships/ctrlProp" Target="../ctrlProps/ctrlProp129.xml"/><Relationship Id="rId10" Type="http://schemas.openxmlformats.org/officeDocument/2006/relationships/ctrlProp" Target="../ctrlProps/ctrlProp116.xml"/><Relationship Id="rId19" Type="http://schemas.openxmlformats.org/officeDocument/2006/relationships/ctrlProp" Target="../ctrlProps/ctrlProp125.xml"/><Relationship Id="rId4" Type="http://schemas.openxmlformats.org/officeDocument/2006/relationships/ctrlProp" Target="../ctrlProps/ctrlProp110.xml"/><Relationship Id="rId9" Type="http://schemas.openxmlformats.org/officeDocument/2006/relationships/ctrlProp" Target="../ctrlProps/ctrlProp115.xml"/><Relationship Id="rId14" Type="http://schemas.openxmlformats.org/officeDocument/2006/relationships/ctrlProp" Target="../ctrlProps/ctrlProp120.xml"/><Relationship Id="rId22" Type="http://schemas.openxmlformats.org/officeDocument/2006/relationships/ctrlProp" Target="../ctrlProps/ctrlProp128.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132.xml"/><Relationship Id="rId4" Type="http://schemas.openxmlformats.org/officeDocument/2006/relationships/ctrlProp" Target="../ctrlProps/ctrlProp13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3:N247"/>
  <sheetViews>
    <sheetView showGridLines="0" tabSelected="1" zoomScaleNormal="100" zoomScaleSheetLayoutView="120" workbookViewId="0">
      <selection activeCell="A5" sqref="A5:H6"/>
    </sheetView>
  </sheetViews>
  <sheetFormatPr defaultColWidth="8.7265625" defaultRowHeight="14.5" x14ac:dyDescent="0.35"/>
  <cols>
    <col min="1" max="1" width="8.26953125" customWidth="1"/>
    <col min="2" max="2" width="10.26953125" customWidth="1"/>
    <col min="3" max="3" width="8.1796875" customWidth="1"/>
    <col min="4" max="4" width="8.26953125" customWidth="1"/>
    <col min="5" max="5" width="7" customWidth="1"/>
    <col min="6" max="6" width="8.7265625" customWidth="1"/>
    <col min="7" max="7" width="8.453125" customWidth="1"/>
    <col min="8" max="8" width="8" customWidth="1"/>
    <col min="12" max="12" width="6.453125" customWidth="1"/>
  </cols>
  <sheetData>
    <row r="3" spans="1:12" ht="15.5" x14ac:dyDescent="0.35">
      <c r="A3" s="294" t="s">
        <v>0</v>
      </c>
      <c r="B3" s="295"/>
      <c r="C3" s="295"/>
      <c r="D3" s="295"/>
      <c r="E3" s="296"/>
      <c r="F3" s="297" t="s">
        <v>1</v>
      </c>
      <c r="G3" s="298"/>
      <c r="H3" s="299"/>
      <c r="I3" s="297" t="s">
        <v>2</v>
      </c>
      <c r="J3" s="298"/>
      <c r="K3" s="298"/>
      <c r="L3" s="299"/>
    </row>
    <row r="4" spans="1:12" x14ac:dyDescent="0.35">
      <c r="A4" s="300" t="s">
        <v>3</v>
      </c>
      <c r="B4" s="301"/>
      <c r="C4" s="301"/>
      <c r="D4" s="301"/>
      <c r="E4" s="302"/>
      <c r="F4" s="303"/>
      <c r="G4" s="304"/>
      <c r="H4" s="305"/>
      <c r="I4" s="1" t="s">
        <v>4</v>
      </c>
      <c r="J4" s="303"/>
      <c r="K4" s="304"/>
      <c r="L4" s="305"/>
    </row>
    <row r="5" spans="1:12" ht="15" customHeight="1" x14ac:dyDescent="0.35">
      <c r="A5" s="317" t="s">
        <v>170</v>
      </c>
      <c r="B5" s="318"/>
      <c r="C5" s="318"/>
      <c r="D5" s="318"/>
      <c r="E5" s="318"/>
      <c r="F5" s="318"/>
      <c r="G5" s="318"/>
      <c r="H5" s="319"/>
      <c r="I5" s="1" t="s">
        <v>146</v>
      </c>
      <c r="J5" s="303"/>
      <c r="K5" s="304"/>
      <c r="L5" s="305"/>
    </row>
    <row r="6" spans="1:12" ht="30" customHeight="1" x14ac:dyDescent="0.35">
      <c r="A6" s="320"/>
      <c r="B6" s="321"/>
      <c r="C6" s="321"/>
      <c r="D6" s="321"/>
      <c r="E6" s="322"/>
      <c r="F6" s="322"/>
      <c r="G6" s="322"/>
      <c r="H6" s="323"/>
      <c r="I6" s="65" t="s">
        <v>5</v>
      </c>
      <c r="J6" s="314"/>
      <c r="K6" s="315"/>
      <c r="L6" s="316"/>
    </row>
    <row r="7" spans="1:12" ht="18.5" x14ac:dyDescent="0.45">
      <c r="A7" s="63"/>
      <c r="B7" s="64"/>
      <c r="C7" s="64"/>
      <c r="D7" s="64"/>
      <c r="E7" s="154"/>
      <c r="F7" s="324" t="s">
        <v>221</v>
      </c>
      <c r="G7" s="325"/>
      <c r="H7" s="325"/>
      <c r="I7" s="326"/>
      <c r="J7" s="327"/>
      <c r="K7" s="327"/>
      <c r="L7" s="327"/>
    </row>
    <row r="8" spans="1:12" ht="18.75" customHeight="1" x14ac:dyDescent="0.45">
      <c r="A8" s="306" t="s">
        <v>6</v>
      </c>
      <c r="B8" s="307"/>
      <c r="C8" s="307"/>
      <c r="D8" s="307"/>
      <c r="E8" s="307"/>
      <c r="F8" s="308"/>
      <c r="G8" s="308"/>
      <c r="H8" s="308"/>
      <c r="I8" s="308"/>
      <c r="J8" s="308"/>
      <c r="K8" s="308"/>
      <c r="L8" s="309"/>
    </row>
    <row r="9" spans="1:12" x14ac:dyDescent="0.35">
      <c r="A9" s="277" t="s">
        <v>7</v>
      </c>
      <c r="B9" s="278"/>
      <c r="C9" s="310"/>
      <c r="D9" s="311"/>
      <c r="E9" s="311"/>
      <c r="F9" s="312"/>
      <c r="G9" s="277" t="s">
        <v>8</v>
      </c>
      <c r="H9" s="278"/>
      <c r="I9" s="225"/>
      <c r="J9" s="226"/>
      <c r="K9" s="226"/>
      <c r="L9" s="313"/>
    </row>
    <row r="10" spans="1:12" x14ac:dyDescent="0.35">
      <c r="A10" s="277" t="s">
        <v>9</v>
      </c>
      <c r="B10" s="278"/>
      <c r="C10" s="262"/>
      <c r="D10" s="263"/>
      <c r="E10" s="263"/>
      <c r="F10" s="264"/>
      <c r="G10" s="279"/>
      <c r="H10" s="280"/>
      <c r="I10" s="280"/>
      <c r="J10" s="280"/>
      <c r="K10" s="280"/>
      <c r="L10" s="281"/>
    </row>
    <row r="11" spans="1:12" ht="29.25" customHeight="1" x14ac:dyDescent="0.35">
      <c r="A11" s="289" t="s">
        <v>215</v>
      </c>
      <c r="B11" s="290"/>
      <c r="C11" s="291"/>
      <c r="D11" s="262"/>
      <c r="E11" s="263"/>
      <c r="F11" s="263"/>
      <c r="G11" s="263"/>
      <c r="H11" s="263"/>
      <c r="I11" s="263"/>
      <c r="J11" s="263"/>
      <c r="K11" s="263"/>
      <c r="L11" s="264"/>
    </row>
    <row r="12" spans="1:12" ht="15" customHeight="1" x14ac:dyDescent="0.35">
      <c r="A12" s="277" t="s">
        <v>171</v>
      </c>
      <c r="B12" s="278"/>
      <c r="C12" s="225"/>
      <c r="D12" s="226"/>
      <c r="E12" s="226"/>
      <c r="F12" s="226"/>
      <c r="G12" s="226"/>
      <c r="H12" s="227"/>
      <c r="I12" s="228"/>
      <c r="J12" s="228"/>
      <c r="K12" s="228"/>
      <c r="L12" s="229"/>
    </row>
    <row r="13" spans="1:12" ht="9" customHeight="1" x14ac:dyDescent="0.35">
      <c r="A13" s="288"/>
      <c r="B13" s="288"/>
      <c r="C13" s="288"/>
      <c r="D13" s="288"/>
      <c r="E13" s="288"/>
      <c r="F13" s="288"/>
      <c r="G13" s="288"/>
      <c r="H13" s="288"/>
      <c r="I13" s="288"/>
      <c r="J13" s="288"/>
      <c r="K13" s="288"/>
      <c r="L13" s="288"/>
    </row>
    <row r="14" spans="1:12" ht="25.5" customHeight="1" x14ac:dyDescent="0.45">
      <c r="A14" s="192" t="s">
        <v>10</v>
      </c>
      <c r="B14" s="192"/>
      <c r="C14" s="192"/>
      <c r="D14" s="192"/>
      <c r="E14" s="192"/>
      <c r="F14" s="192"/>
      <c r="G14" s="192"/>
      <c r="H14" s="192"/>
      <c r="I14" s="192"/>
      <c r="J14" s="192"/>
      <c r="K14" s="192"/>
      <c r="L14" s="192"/>
    </row>
    <row r="15" spans="1:12" ht="15.75" customHeight="1" x14ac:dyDescent="0.35">
      <c r="A15" s="173" t="s">
        <v>11</v>
      </c>
      <c r="B15" s="173"/>
      <c r="C15" s="173"/>
      <c r="D15" s="173"/>
      <c r="E15" s="173"/>
      <c r="F15" s="173"/>
    </row>
    <row r="16" spans="1:12" ht="15" customHeight="1" x14ac:dyDescent="0.35">
      <c r="B16" s="286" t="s">
        <v>12</v>
      </c>
      <c r="C16" s="286"/>
      <c r="D16" s="286"/>
      <c r="E16" s="286"/>
      <c r="F16" s="286"/>
      <c r="G16" s="2" t="s">
        <v>13</v>
      </c>
      <c r="I16" s="4" t="s">
        <v>14</v>
      </c>
    </row>
    <row r="17" spans="1:12" x14ac:dyDescent="0.35">
      <c r="B17" s="293"/>
      <c r="C17" s="293"/>
      <c r="D17" s="293"/>
      <c r="E17" s="293"/>
      <c r="F17" s="293"/>
      <c r="G17" s="272" t="s">
        <v>15</v>
      </c>
      <c r="H17" s="273"/>
      <c r="I17" s="272" t="s">
        <v>16</v>
      </c>
      <c r="J17" s="292"/>
    </row>
    <row r="18" spans="1:12" x14ac:dyDescent="0.35">
      <c r="A18" s="188" t="s">
        <v>17</v>
      </c>
      <c r="B18" s="188"/>
      <c r="C18" s="188"/>
      <c r="D18" s="188"/>
      <c r="E18" s="188"/>
      <c r="F18" s="188"/>
      <c r="G18" s="274" t="s">
        <v>18</v>
      </c>
      <c r="H18" s="274"/>
      <c r="I18" s="274"/>
      <c r="J18" s="181"/>
      <c r="K18" s="181"/>
      <c r="L18" s="181"/>
    </row>
    <row r="19" spans="1:12" x14ac:dyDescent="0.35">
      <c r="A19" s="188" t="s">
        <v>167</v>
      </c>
      <c r="B19" s="188"/>
      <c r="C19" s="188"/>
      <c r="D19" s="188"/>
      <c r="E19" s="188"/>
      <c r="F19" s="188"/>
      <c r="G19" s="274" t="s">
        <v>18</v>
      </c>
      <c r="H19" s="274"/>
      <c r="I19" s="274"/>
      <c r="J19" s="181"/>
      <c r="K19" s="181"/>
      <c r="L19" s="181"/>
    </row>
    <row r="20" spans="1:12" x14ac:dyDescent="0.35">
      <c r="A20" s="4"/>
      <c r="B20" s="4"/>
      <c r="C20" s="4"/>
      <c r="D20" s="4"/>
      <c r="E20" s="4"/>
      <c r="F20" s="4"/>
      <c r="K20" s="5"/>
    </row>
    <row r="21" spans="1:12" ht="15.5" x14ac:dyDescent="0.35">
      <c r="A21" s="6"/>
      <c r="B21" s="5" t="s">
        <v>19</v>
      </c>
      <c r="C21" s="6"/>
      <c r="D21" s="6"/>
      <c r="E21" s="6"/>
      <c r="F21" s="6"/>
      <c r="G21" s="6"/>
      <c r="H21" s="6"/>
      <c r="I21" s="6"/>
      <c r="J21" s="6"/>
      <c r="K21" s="6"/>
      <c r="L21" s="6"/>
    </row>
    <row r="22" spans="1:12" x14ac:dyDescent="0.35">
      <c r="B22" s="7"/>
      <c r="C22" s="7"/>
      <c r="D22" s="7"/>
      <c r="E22" s="7"/>
      <c r="F22" s="7"/>
      <c r="G22" s="2" t="s">
        <v>20</v>
      </c>
      <c r="H22" s="2" t="s">
        <v>21</v>
      </c>
      <c r="I22" s="2" t="s">
        <v>22</v>
      </c>
      <c r="J22" s="7"/>
      <c r="K22" s="7"/>
    </row>
    <row r="23" spans="1:12" ht="15" customHeight="1" x14ac:dyDescent="0.35">
      <c r="B23" s="8"/>
      <c r="C23" s="286" t="s">
        <v>23</v>
      </c>
      <c r="D23" s="286"/>
      <c r="E23" s="286"/>
      <c r="F23" s="287"/>
      <c r="G23" s="9"/>
      <c r="H23" s="9"/>
      <c r="I23" s="9"/>
    </row>
    <row r="24" spans="1:12" ht="15" customHeight="1" x14ac:dyDescent="0.35">
      <c r="B24" s="8"/>
      <c r="C24" s="286" t="s">
        <v>24</v>
      </c>
      <c r="D24" s="286"/>
      <c r="E24" s="286"/>
      <c r="F24" s="287"/>
      <c r="G24" s="9"/>
      <c r="H24" s="9"/>
      <c r="I24" s="9"/>
    </row>
    <row r="25" spans="1:12" ht="15" customHeight="1" x14ac:dyDescent="0.35">
      <c r="B25" s="8"/>
      <c r="C25" s="286" t="s">
        <v>25</v>
      </c>
      <c r="D25" s="286"/>
      <c r="E25" s="286"/>
      <c r="F25" s="287"/>
      <c r="G25" s="9"/>
      <c r="H25" s="9"/>
      <c r="I25" s="9"/>
    </row>
    <row r="27" spans="1:12" ht="15.5" x14ac:dyDescent="0.35">
      <c r="A27" s="282" t="s">
        <v>26</v>
      </c>
      <c r="B27" s="282"/>
      <c r="C27" s="282"/>
      <c r="D27" s="282"/>
      <c r="E27" s="282"/>
      <c r="F27" s="283"/>
      <c r="G27" s="9"/>
      <c r="H27" s="9"/>
      <c r="I27" s="9"/>
    </row>
    <row r="28" spans="1:12" x14ac:dyDescent="0.35">
      <c r="A28" s="284" t="s">
        <v>27</v>
      </c>
      <c r="B28" s="284"/>
      <c r="C28" s="284"/>
      <c r="D28" s="284"/>
      <c r="E28" s="284"/>
      <c r="F28" s="284"/>
      <c r="G28" s="284"/>
      <c r="H28" s="284"/>
      <c r="I28" s="284"/>
      <c r="J28" s="284"/>
      <c r="K28" s="284"/>
      <c r="L28" s="284"/>
    </row>
    <row r="29" spans="1:12" ht="15" customHeight="1" x14ac:dyDescent="0.35">
      <c r="A29" s="10"/>
      <c r="B29" s="232" t="s">
        <v>28</v>
      </c>
      <c r="C29" s="232"/>
      <c r="D29" s="232"/>
      <c r="E29" s="232"/>
      <c r="F29" s="232"/>
      <c r="G29" s="232"/>
      <c r="H29" s="232"/>
      <c r="I29" s="232"/>
      <c r="J29" s="232"/>
      <c r="K29" s="232"/>
      <c r="L29" s="10"/>
    </row>
    <row r="30" spans="1:12" x14ac:dyDescent="0.35">
      <c r="A30" s="10"/>
      <c r="B30" s="232"/>
      <c r="C30" s="232"/>
      <c r="D30" s="232"/>
      <c r="E30" s="232"/>
      <c r="F30" s="232"/>
      <c r="G30" s="232"/>
      <c r="H30" s="232"/>
      <c r="I30" s="232"/>
      <c r="J30" s="232"/>
      <c r="K30" s="232"/>
      <c r="L30" s="10"/>
    </row>
    <row r="31" spans="1:12" x14ac:dyDescent="0.35">
      <c r="A31" s="10"/>
      <c r="B31" s="232"/>
      <c r="C31" s="232"/>
      <c r="D31" s="232"/>
      <c r="E31" s="232"/>
      <c r="F31" s="232"/>
      <c r="G31" s="232"/>
      <c r="H31" s="232"/>
      <c r="I31" s="232"/>
      <c r="J31" s="232"/>
      <c r="K31" s="232"/>
      <c r="L31" s="10"/>
    </row>
    <row r="32" spans="1:12" ht="8.5" customHeight="1" x14ac:dyDescent="0.35">
      <c r="A32" s="10"/>
      <c r="B32" s="11"/>
      <c r="C32" s="11"/>
      <c r="D32" s="11"/>
      <c r="E32" s="11"/>
      <c r="F32" s="11"/>
      <c r="G32" s="11"/>
      <c r="H32" s="11"/>
      <c r="I32" s="11"/>
      <c r="J32" s="11"/>
      <c r="K32" s="11"/>
      <c r="L32" s="10"/>
    </row>
    <row r="33" spans="2:12" ht="15.5" x14ac:dyDescent="0.35">
      <c r="B33" s="175" t="s">
        <v>29</v>
      </c>
      <c r="C33" s="175"/>
      <c r="D33" s="175"/>
      <c r="E33" s="175"/>
      <c r="F33" s="175"/>
      <c r="G33" s="175"/>
      <c r="H33" s="175"/>
    </row>
    <row r="34" spans="2:12" ht="15" customHeight="1" x14ac:dyDescent="0.35">
      <c r="B34" s="285" t="s">
        <v>135</v>
      </c>
      <c r="C34" s="285"/>
      <c r="D34" s="285"/>
      <c r="E34" s="285"/>
      <c r="F34" s="285"/>
      <c r="G34" s="285"/>
      <c r="H34" s="285"/>
      <c r="I34" s="285"/>
      <c r="J34" s="285"/>
      <c r="K34" s="285"/>
    </row>
    <row r="35" spans="2:12" x14ac:dyDescent="0.35">
      <c r="B35" s="285"/>
      <c r="C35" s="285"/>
      <c r="D35" s="285"/>
      <c r="E35" s="285"/>
      <c r="F35" s="285"/>
      <c r="G35" s="285"/>
      <c r="H35" s="285"/>
      <c r="I35" s="285"/>
      <c r="J35" s="285"/>
      <c r="K35" s="285"/>
    </row>
    <row r="36" spans="2:12" x14ac:dyDescent="0.35">
      <c r="B36" s="12"/>
      <c r="C36" s="12"/>
      <c r="D36" s="12"/>
      <c r="E36" s="12"/>
      <c r="F36" s="12"/>
      <c r="G36" s="12" t="s">
        <v>20</v>
      </c>
      <c r="H36" s="12" t="s">
        <v>21</v>
      </c>
      <c r="I36" s="12" t="s">
        <v>22</v>
      </c>
      <c r="J36" s="329" t="s">
        <v>190</v>
      </c>
      <c r="K36" s="329"/>
    </row>
    <row r="37" spans="2:12" x14ac:dyDescent="0.35">
      <c r="B37" s="3"/>
      <c r="C37" s="285" t="s">
        <v>134</v>
      </c>
      <c r="D37" s="285"/>
      <c r="E37" s="285"/>
      <c r="F37" s="285"/>
      <c r="G37" s="9"/>
      <c r="H37" s="9"/>
      <c r="I37" s="9"/>
      <c r="J37" s="147" t="s">
        <v>192</v>
      </c>
      <c r="K37" s="147" t="s">
        <v>191</v>
      </c>
    </row>
    <row r="38" spans="2:12" ht="15" customHeight="1" x14ac:dyDescent="0.35">
      <c r="B38" s="3"/>
      <c r="C38" s="286" t="s">
        <v>30</v>
      </c>
      <c r="D38" s="286"/>
      <c r="E38" s="286"/>
      <c r="F38" s="287"/>
      <c r="G38" s="9"/>
      <c r="H38" s="9"/>
      <c r="I38" s="9"/>
      <c r="J38" s="147" t="s">
        <v>192</v>
      </c>
      <c r="K38" s="147" t="s">
        <v>191</v>
      </c>
    </row>
    <row r="39" spans="2:12" ht="15" customHeight="1" x14ac:dyDescent="0.35">
      <c r="B39" s="3"/>
      <c r="C39" s="286" t="s">
        <v>31</v>
      </c>
      <c r="D39" s="286"/>
      <c r="E39" s="286"/>
      <c r="F39" s="287"/>
      <c r="G39" s="9"/>
      <c r="H39" s="9"/>
      <c r="I39" s="9"/>
      <c r="J39" s="147" t="s">
        <v>192</v>
      </c>
      <c r="K39" s="147" t="s">
        <v>191</v>
      </c>
    </row>
    <row r="40" spans="2:12" ht="15" customHeight="1" x14ac:dyDescent="0.35">
      <c r="B40" s="3"/>
      <c r="C40" s="286" t="s">
        <v>214</v>
      </c>
      <c r="D40" s="286"/>
      <c r="E40" s="286"/>
      <c r="F40" s="287"/>
      <c r="G40" s="9"/>
      <c r="H40" s="9"/>
      <c r="I40" s="9"/>
      <c r="J40" s="147" t="s">
        <v>192</v>
      </c>
      <c r="K40" s="147" t="s">
        <v>191</v>
      </c>
    </row>
    <row r="41" spans="2:12" ht="15" customHeight="1" x14ac:dyDescent="0.35">
      <c r="B41" s="3"/>
      <c r="C41" s="286" t="s">
        <v>33</v>
      </c>
      <c r="D41" s="286"/>
      <c r="E41" s="286"/>
      <c r="F41" s="287"/>
      <c r="G41" s="9"/>
      <c r="H41" s="9"/>
      <c r="I41" s="9"/>
      <c r="J41" s="147" t="s">
        <v>192</v>
      </c>
      <c r="K41" s="147" t="s">
        <v>191</v>
      </c>
    </row>
    <row r="42" spans="2:12" ht="15" customHeight="1" x14ac:dyDescent="0.35">
      <c r="B42" s="3"/>
      <c r="C42" s="286" t="s">
        <v>34</v>
      </c>
      <c r="D42" s="286"/>
      <c r="E42" s="286"/>
      <c r="F42" s="287"/>
      <c r="G42" s="9"/>
      <c r="H42" s="9"/>
      <c r="I42" s="9"/>
      <c r="J42" s="147" t="s">
        <v>192</v>
      </c>
      <c r="K42" s="147" t="s">
        <v>191</v>
      </c>
    </row>
    <row r="43" spans="2:12" ht="15" customHeight="1" x14ac:dyDescent="0.35">
      <c r="B43" s="3"/>
      <c r="C43" s="286" t="s">
        <v>35</v>
      </c>
      <c r="D43" s="286"/>
      <c r="E43" s="286"/>
      <c r="F43" s="287"/>
      <c r="G43" s="9"/>
      <c r="H43" s="9"/>
      <c r="I43" s="9"/>
      <c r="J43" s="147" t="s">
        <v>192</v>
      </c>
      <c r="K43" s="147" t="s">
        <v>191</v>
      </c>
    </row>
    <row r="44" spans="2:12" ht="15" customHeight="1" x14ac:dyDescent="0.35">
      <c r="B44" s="3"/>
      <c r="C44" s="5" t="s">
        <v>32</v>
      </c>
      <c r="D44" s="5"/>
      <c r="E44" s="86"/>
      <c r="F44" s="87"/>
      <c r="G44" s="9"/>
      <c r="H44" s="9"/>
      <c r="I44" s="9"/>
      <c r="J44" s="147" t="s">
        <v>192</v>
      </c>
      <c r="K44" s="147" t="s">
        <v>191</v>
      </c>
    </row>
    <row r="45" spans="2:12" x14ac:dyDescent="0.35">
      <c r="B45" s="3"/>
      <c r="C45" s="330" t="s">
        <v>36</v>
      </c>
      <c r="D45" s="330"/>
      <c r="E45" s="330"/>
      <c r="F45" s="331"/>
      <c r="G45" s="9"/>
      <c r="H45" s="9"/>
      <c r="I45" s="9"/>
      <c r="J45" s="147" t="s">
        <v>192</v>
      </c>
      <c r="K45" s="147" t="s">
        <v>191</v>
      </c>
    </row>
    <row r="46" spans="2:12" x14ac:dyDescent="0.35">
      <c r="B46" s="181"/>
      <c r="C46" s="181"/>
      <c r="D46" s="181"/>
      <c r="E46" s="181"/>
      <c r="F46" s="181"/>
      <c r="G46" s="274"/>
      <c r="H46" s="274"/>
      <c r="I46" s="274"/>
      <c r="J46" s="181"/>
      <c r="K46" s="181"/>
      <c r="L46" s="181"/>
    </row>
    <row r="47" spans="2:12" x14ac:dyDescent="0.35">
      <c r="B47" s="2"/>
      <c r="C47" s="2"/>
      <c r="D47" s="2"/>
      <c r="E47" s="2"/>
      <c r="F47" s="2"/>
      <c r="G47" s="5"/>
      <c r="I47" s="5"/>
      <c r="K47" s="5"/>
      <c r="L47" s="5"/>
    </row>
    <row r="48" spans="2:12" ht="15.5" x14ac:dyDescent="0.35">
      <c r="B48" s="175" t="s">
        <v>37</v>
      </c>
      <c r="C48" s="175"/>
      <c r="D48" s="175"/>
      <c r="E48" s="175"/>
      <c r="F48" s="175"/>
      <c r="G48" s="175"/>
    </row>
    <row r="49" spans="1:12" ht="15" customHeight="1" x14ac:dyDescent="0.35">
      <c r="B49" s="328" t="s">
        <v>193</v>
      </c>
      <c r="C49" s="328"/>
      <c r="D49" s="328"/>
      <c r="E49" s="328"/>
      <c r="F49" s="328"/>
      <c r="G49" s="328"/>
      <c r="H49" s="328"/>
      <c r="I49" s="328"/>
      <c r="J49" s="328"/>
      <c r="K49" s="328"/>
    </row>
    <row r="50" spans="1:12" x14ac:dyDescent="0.35">
      <c r="B50" s="328"/>
      <c r="C50" s="328"/>
      <c r="D50" s="328"/>
      <c r="E50" s="328"/>
      <c r="F50" s="328"/>
      <c r="G50" s="328"/>
      <c r="H50" s="328"/>
      <c r="I50" s="328"/>
      <c r="J50" s="328"/>
      <c r="K50" s="328"/>
    </row>
    <row r="51" spans="1:12" x14ac:dyDescent="0.35">
      <c r="I51" s="8" t="s">
        <v>38</v>
      </c>
      <c r="K51" s="8" t="s">
        <v>14</v>
      </c>
    </row>
    <row r="52" spans="1:12" ht="2.25" customHeight="1" x14ac:dyDescent="0.35">
      <c r="B52" s="5"/>
      <c r="C52" s="5"/>
      <c r="D52" s="5"/>
      <c r="E52" s="5"/>
      <c r="F52" s="5"/>
      <c r="G52" s="5"/>
      <c r="H52" s="5"/>
      <c r="I52" s="5"/>
      <c r="J52" s="5"/>
      <c r="K52" s="5"/>
      <c r="L52" s="5"/>
    </row>
    <row r="53" spans="1:12" ht="3.75" customHeight="1" x14ac:dyDescent="0.35"/>
    <row r="54" spans="1:12" ht="12.65" customHeight="1" x14ac:dyDescent="0.35">
      <c r="B54" s="328" t="s">
        <v>202</v>
      </c>
      <c r="C54" s="328"/>
      <c r="D54" s="328"/>
      <c r="E54" s="328"/>
      <c r="F54" s="328"/>
      <c r="G54" s="328"/>
      <c r="H54" s="328"/>
      <c r="I54" s="328"/>
      <c r="J54" s="328"/>
      <c r="K54" s="328"/>
      <c r="L54" s="328"/>
    </row>
    <row r="55" spans="1:12" ht="33" customHeight="1" x14ac:dyDescent="0.35">
      <c r="B55" s="328"/>
      <c r="C55" s="328"/>
      <c r="D55" s="328"/>
      <c r="E55" s="328"/>
      <c r="F55" s="328"/>
      <c r="G55" s="328"/>
      <c r="H55" s="328"/>
      <c r="I55" s="328"/>
      <c r="J55" s="328"/>
      <c r="K55" s="328"/>
      <c r="L55" s="328"/>
    </row>
    <row r="56" spans="1:12" x14ac:dyDescent="0.35">
      <c r="I56" s="8" t="s">
        <v>38</v>
      </c>
      <c r="J56" s="85"/>
      <c r="K56" s="8" t="s">
        <v>14</v>
      </c>
      <c r="L56" s="85"/>
    </row>
    <row r="57" spans="1:12" ht="4.1500000000000004" customHeight="1" thickBot="1" x14ac:dyDescent="0.4"/>
    <row r="58" spans="1:12" ht="15" thickBot="1" x14ac:dyDescent="0.4">
      <c r="B58" s="332" t="s">
        <v>222</v>
      </c>
      <c r="C58" s="332"/>
      <c r="D58" s="332"/>
      <c r="E58" s="332"/>
      <c r="F58" s="332"/>
      <c r="G58" s="333"/>
      <c r="H58" s="79"/>
      <c r="I58" s="80"/>
      <c r="J58" s="81"/>
      <c r="K58" s="15"/>
      <c r="L58" s="15"/>
    </row>
    <row r="59" spans="1:12" ht="6.75" customHeight="1" x14ac:dyDescent="0.35">
      <c r="A59" s="276"/>
      <c r="B59" s="276"/>
      <c r="C59" s="276"/>
      <c r="D59" s="276"/>
      <c r="E59" s="276"/>
      <c r="F59" s="276"/>
      <c r="G59" s="276"/>
      <c r="H59" s="276"/>
      <c r="I59" s="276"/>
      <c r="J59" s="276"/>
      <c r="K59" s="276"/>
      <c r="L59" s="276"/>
    </row>
    <row r="60" spans="1:12" ht="15.75" customHeight="1" x14ac:dyDescent="0.35">
      <c r="A60" s="173" t="s">
        <v>263</v>
      </c>
      <c r="B60" s="173"/>
      <c r="C60" s="173"/>
      <c r="D60" s="173"/>
      <c r="E60" s="173"/>
      <c r="F60" s="173"/>
      <c r="G60" s="169"/>
    </row>
    <row r="61" spans="1:12" ht="15.75" customHeight="1" x14ac:dyDescent="0.35">
      <c r="B61" s="175" t="s">
        <v>254</v>
      </c>
      <c r="C61" s="175"/>
      <c r="D61" s="175"/>
      <c r="E61" s="175"/>
      <c r="F61" s="175"/>
      <c r="G61" s="175"/>
    </row>
    <row r="62" spans="1:12" x14ac:dyDescent="0.35">
      <c r="B62" s="5" t="s">
        <v>39</v>
      </c>
      <c r="C62" s="8"/>
      <c r="D62" s="5" t="s">
        <v>255</v>
      </c>
      <c r="E62" s="5"/>
      <c r="F62" s="8"/>
      <c r="G62" s="8" t="s">
        <v>256</v>
      </c>
      <c r="H62" s="8"/>
      <c r="I62" s="8"/>
      <c r="J62" s="8"/>
      <c r="K62" s="5"/>
    </row>
    <row r="63" spans="1:12" x14ac:dyDescent="0.35">
      <c r="B63" s="275" t="s">
        <v>140</v>
      </c>
      <c r="C63" s="275"/>
      <c r="D63" s="186"/>
      <c r="E63" s="186"/>
      <c r="F63" s="186"/>
      <c r="G63" s="186"/>
      <c r="H63" s="186"/>
      <c r="I63" s="186"/>
      <c r="J63" s="186"/>
      <c r="K63" s="186"/>
    </row>
    <row r="64" spans="1:12" x14ac:dyDescent="0.35">
      <c r="B64" s="4" t="s">
        <v>257</v>
      </c>
      <c r="C64" s="4"/>
      <c r="D64" s="4"/>
      <c r="E64" s="4"/>
      <c r="F64" s="4"/>
      <c r="G64" s="4"/>
      <c r="H64" s="4"/>
      <c r="I64" s="4"/>
      <c r="J64" s="4"/>
      <c r="K64" s="4"/>
      <c r="L64" s="4"/>
    </row>
    <row r="65" spans="2:12" ht="12.65" customHeight="1" x14ac:dyDescent="0.35">
      <c r="I65" s="181"/>
      <c r="J65" s="181"/>
      <c r="K65" s="181"/>
      <c r="L65" s="181"/>
    </row>
    <row r="66" spans="2:12" ht="13.9" customHeight="1" x14ac:dyDescent="0.35">
      <c r="B66" s="175" t="s">
        <v>40</v>
      </c>
      <c r="C66" s="175"/>
      <c r="D66" s="175"/>
      <c r="E66" s="175"/>
      <c r="F66" s="175"/>
    </row>
    <row r="67" spans="2:12" x14ac:dyDescent="0.35">
      <c r="B67" s="188" t="s">
        <v>41</v>
      </c>
      <c r="C67" s="188"/>
      <c r="D67" s="274" t="s">
        <v>18</v>
      </c>
      <c r="E67" s="274"/>
      <c r="F67" s="274"/>
      <c r="G67" s="181"/>
      <c r="H67" s="181"/>
      <c r="I67" s="181"/>
      <c r="J67" s="10"/>
      <c r="K67" s="10"/>
      <c r="L67" s="10"/>
    </row>
    <row r="68" spans="2:12" ht="0.75" customHeight="1" x14ac:dyDescent="0.35">
      <c r="G68" s="10"/>
      <c r="H68" s="10"/>
      <c r="I68" s="10"/>
      <c r="J68" s="10"/>
      <c r="K68" s="10"/>
      <c r="L68" s="10"/>
    </row>
    <row r="69" spans="2:12" x14ac:dyDescent="0.35">
      <c r="B69" s="188" t="s">
        <v>42</v>
      </c>
      <c r="C69" s="188"/>
      <c r="D69" s="188"/>
      <c r="E69" s="188"/>
      <c r="F69" s="8" t="s">
        <v>148</v>
      </c>
      <c r="G69" s="8" t="s">
        <v>149</v>
      </c>
      <c r="H69" s="374"/>
      <c r="I69" s="374"/>
    </row>
    <row r="70" spans="2:12" x14ac:dyDescent="0.35">
      <c r="B70" s="275" t="s">
        <v>140</v>
      </c>
      <c r="C70" s="275"/>
      <c r="D70" s="244"/>
      <c r="E70" s="244"/>
      <c r="F70" s="244"/>
      <c r="G70" s="244"/>
      <c r="H70" s="244"/>
      <c r="I70" s="244"/>
      <c r="J70" s="244"/>
      <c r="K70" s="244"/>
      <c r="L70" s="146"/>
    </row>
    <row r="71" spans="2:12" ht="9" customHeight="1" x14ac:dyDescent="0.35"/>
    <row r="72" spans="2:12" ht="15" customHeight="1" x14ac:dyDescent="0.35">
      <c r="B72" s="373" t="s">
        <v>195</v>
      </c>
      <c r="C72" s="373"/>
      <c r="D72" s="373"/>
      <c r="E72" s="373"/>
      <c r="F72" s="373"/>
      <c r="G72" s="373"/>
      <c r="H72" s="373"/>
      <c r="I72" s="373"/>
      <c r="J72" s="373"/>
      <c r="K72" s="373"/>
      <c r="L72" s="373"/>
    </row>
    <row r="73" spans="2:12" ht="15" customHeight="1" x14ac:dyDescent="0.35">
      <c r="B73" s="373"/>
      <c r="C73" s="373"/>
      <c r="D73" s="373"/>
      <c r="E73" s="373"/>
      <c r="F73" s="373"/>
      <c r="G73" s="373"/>
      <c r="H73" s="373"/>
      <c r="I73" s="373"/>
      <c r="J73" s="373"/>
      <c r="K73" s="373"/>
      <c r="L73" s="373"/>
    </row>
    <row r="74" spans="2:12" ht="15" customHeight="1" x14ac:dyDescent="0.35">
      <c r="B74" s="378" t="s">
        <v>223</v>
      </c>
      <c r="C74" s="378"/>
      <c r="D74" s="378"/>
      <c r="E74" s="378"/>
      <c r="F74" s="378"/>
      <c r="G74" s="378"/>
      <c r="H74" s="378"/>
      <c r="I74" s="378"/>
      <c r="J74" s="378"/>
      <c r="K74" s="378"/>
      <c r="L74" s="378"/>
    </row>
    <row r="75" spans="2:12" ht="15" customHeight="1" x14ac:dyDescent="0.35">
      <c r="B75" s="375" t="s">
        <v>189</v>
      </c>
      <c r="C75" s="375"/>
      <c r="D75" s="375"/>
      <c r="E75" s="375"/>
      <c r="F75" s="375"/>
      <c r="G75" s="375"/>
      <c r="H75" s="375"/>
      <c r="I75" s="375"/>
      <c r="J75" s="274" t="s">
        <v>18</v>
      </c>
      <c r="K75" s="274"/>
      <c r="L75" s="274"/>
    </row>
    <row r="76" spans="2:12" ht="9" customHeight="1" x14ac:dyDescent="0.35"/>
    <row r="77" spans="2:12" ht="15" customHeight="1" x14ac:dyDescent="0.35">
      <c r="B77" s="371" t="s">
        <v>219</v>
      </c>
      <c r="C77" s="371"/>
      <c r="D77" s="371"/>
      <c r="E77" s="371"/>
      <c r="F77" s="371"/>
      <c r="G77" s="371"/>
      <c r="H77" s="371"/>
      <c r="I77" s="371"/>
      <c r="J77" s="371"/>
      <c r="K77" s="371"/>
      <c r="L77" s="371"/>
    </row>
    <row r="78" spans="2:12" x14ac:dyDescent="0.35">
      <c r="B78" s="371"/>
      <c r="C78" s="371"/>
      <c r="D78" s="371"/>
      <c r="E78" s="371"/>
      <c r="F78" s="371"/>
      <c r="G78" s="371"/>
      <c r="H78" s="371"/>
      <c r="I78" s="371"/>
      <c r="J78" s="371"/>
      <c r="K78" s="371"/>
      <c r="L78" s="371"/>
    </row>
    <row r="79" spans="2:12" x14ac:dyDescent="0.35">
      <c r="B79" s="371"/>
      <c r="C79" s="371"/>
      <c r="D79" s="371"/>
      <c r="E79" s="371"/>
      <c r="F79" s="371"/>
      <c r="G79" s="371"/>
      <c r="H79" s="371"/>
      <c r="I79" s="371"/>
      <c r="J79" s="371"/>
      <c r="K79" s="371"/>
      <c r="L79" s="371"/>
    </row>
    <row r="80" spans="2:12" x14ac:dyDescent="0.35">
      <c r="B80" s="186"/>
      <c r="C80" s="186"/>
      <c r="D80" s="186"/>
      <c r="E80" s="186"/>
      <c r="G80" s="186"/>
      <c r="H80" s="186"/>
      <c r="I80" s="186"/>
      <c r="K80" s="186"/>
      <c r="L80" s="186"/>
    </row>
    <row r="81" spans="2:12" ht="15" customHeight="1" x14ac:dyDescent="0.35">
      <c r="B81" s="224" t="s">
        <v>43</v>
      </c>
      <c r="C81" s="224"/>
      <c r="D81" s="224"/>
      <c r="E81" s="224"/>
      <c r="G81" s="224" t="s">
        <v>44</v>
      </c>
      <c r="H81" s="224"/>
      <c r="I81" s="224"/>
      <c r="K81" s="376" t="s">
        <v>45</v>
      </c>
      <c r="L81" s="376"/>
    </row>
    <row r="82" spans="2:12" ht="9.75" customHeight="1" x14ac:dyDescent="0.35">
      <c r="B82" s="2"/>
      <c r="C82" s="2"/>
      <c r="D82" s="2"/>
      <c r="E82" s="2"/>
      <c r="G82" s="2"/>
      <c r="H82" s="2"/>
      <c r="I82" s="2"/>
      <c r="K82" s="377"/>
      <c r="L82" s="377"/>
    </row>
    <row r="83" spans="2:12" ht="16.899999999999999" customHeight="1" thickBot="1" x14ac:dyDescent="0.4">
      <c r="B83" s="5" t="s">
        <v>224</v>
      </c>
      <c r="C83" s="5"/>
      <c r="D83" s="372"/>
      <c r="E83" s="372"/>
      <c r="F83" s="372"/>
      <c r="G83" s="372"/>
      <c r="H83" s="372"/>
      <c r="I83" s="372"/>
      <c r="J83" s="372"/>
      <c r="K83" s="372"/>
      <c r="L83" s="372"/>
    </row>
    <row r="84" spans="2:12" ht="14.15" customHeight="1" x14ac:dyDescent="0.35">
      <c r="B84" s="369" t="s">
        <v>209</v>
      </c>
      <c r="C84" s="369"/>
      <c r="D84" s="369"/>
      <c r="E84" s="369"/>
      <c r="F84" s="369"/>
      <c r="G84" s="369"/>
      <c r="H84" s="369"/>
      <c r="I84" s="369"/>
      <c r="J84" s="369"/>
      <c r="K84" s="369"/>
      <c r="L84" s="369"/>
    </row>
    <row r="85" spans="2:12" ht="18" customHeight="1" x14ac:dyDescent="0.35">
      <c r="B85" s="369"/>
      <c r="C85" s="369"/>
      <c r="D85" s="369"/>
      <c r="E85" s="369"/>
      <c r="F85" s="369"/>
      <c r="G85" s="369"/>
      <c r="H85" s="369"/>
      <c r="I85" s="369"/>
      <c r="J85" s="369"/>
      <c r="K85" s="369"/>
      <c r="L85" s="369"/>
    </row>
    <row r="86" spans="2:12" ht="11.25" customHeight="1" thickBot="1" x14ac:dyDescent="0.4">
      <c r="B86" s="370"/>
      <c r="C86" s="370"/>
      <c r="D86" s="370"/>
      <c r="E86" s="370"/>
      <c r="F86" s="370"/>
      <c r="G86" s="370"/>
      <c r="H86" s="370"/>
      <c r="I86" s="370"/>
      <c r="J86" s="370"/>
      <c r="K86" s="370"/>
      <c r="L86" s="370"/>
    </row>
    <row r="87" spans="2:12" ht="15" customHeight="1" x14ac:dyDescent="0.35">
      <c r="B87" s="351" t="s">
        <v>43</v>
      </c>
      <c r="C87" s="352"/>
      <c r="D87" s="353"/>
      <c r="E87" s="360" t="s">
        <v>46</v>
      </c>
      <c r="F87" s="352"/>
      <c r="G87" s="353"/>
      <c r="H87" s="363" t="s">
        <v>47</v>
      </c>
      <c r="I87" s="360" t="s">
        <v>208</v>
      </c>
      <c r="J87" s="352"/>
      <c r="K87" s="352"/>
      <c r="L87" s="366"/>
    </row>
    <row r="88" spans="2:12" x14ac:dyDescent="0.35">
      <c r="B88" s="354"/>
      <c r="C88" s="355"/>
      <c r="D88" s="356"/>
      <c r="E88" s="361"/>
      <c r="F88" s="355"/>
      <c r="G88" s="356"/>
      <c r="H88" s="364"/>
      <c r="I88" s="361"/>
      <c r="J88" s="355"/>
      <c r="K88" s="355"/>
      <c r="L88" s="367"/>
    </row>
    <row r="89" spans="2:12" ht="22.75" customHeight="1" thickBot="1" x14ac:dyDescent="0.4">
      <c r="B89" s="357"/>
      <c r="C89" s="358"/>
      <c r="D89" s="359"/>
      <c r="E89" s="362"/>
      <c r="F89" s="358"/>
      <c r="G89" s="359"/>
      <c r="H89" s="365"/>
      <c r="I89" s="362"/>
      <c r="J89" s="358"/>
      <c r="K89" s="358"/>
      <c r="L89" s="368"/>
    </row>
    <row r="90" spans="2:12" ht="15" thickTop="1" x14ac:dyDescent="0.35">
      <c r="B90" s="210"/>
      <c r="C90" s="265"/>
      <c r="D90" s="211"/>
      <c r="E90" s="266" t="s">
        <v>48</v>
      </c>
      <c r="F90" s="267"/>
      <c r="G90" s="268"/>
      <c r="H90" s="13"/>
      <c r="I90" s="269" t="s">
        <v>38</v>
      </c>
      <c r="J90" s="270"/>
      <c r="K90" s="270"/>
      <c r="L90" s="271"/>
    </row>
    <row r="91" spans="2:12" x14ac:dyDescent="0.35">
      <c r="B91" s="202"/>
      <c r="C91" s="203"/>
      <c r="D91" s="204"/>
      <c r="E91" s="202"/>
      <c r="F91" s="203"/>
      <c r="G91" s="204"/>
      <c r="H91" s="9"/>
      <c r="I91" s="202"/>
      <c r="J91" s="203"/>
      <c r="K91" s="203"/>
      <c r="L91" s="204"/>
    </row>
    <row r="92" spans="2:12" x14ac:dyDescent="0.35">
      <c r="B92" s="202"/>
      <c r="C92" s="203"/>
      <c r="D92" s="204"/>
      <c r="E92" s="202"/>
      <c r="F92" s="203"/>
      <c r="G92" s="204"/>
      <c r="H92" s="9"/>
      <c r="I92" s="202"/>
      <c r="J92" s="203"/>
      <c r="K92" s="203"/>
      <c r="L92" s="204"/>
    </row>
    <row r="93" spans="2:12" x14ac:dyDescent="0.35">
      <c r="B93" s="202"/>
      <c r="C93" s="203"/>
      <c r="D93" s="204"/>
      <c r="E93" s="202"/>
      <c r="F93" s="203"/>
      <c r="G93" s="204"/>
      <c r="H93" s="9"/>
      <c r="I93" s="202"/>
      <c r="J93" s="203"/>
      <c r="K93" s="203"/>
      <c r="L93" s="204"/>
    </row>
    <row r="94" spans="2:12" x14ac:dyDescent="0.35">
      <c r="B94" s="202"/>
      <c r="C94" s="203"/>
      <c r="D94" s="204"/>
      <c r="E94" s="202"/>
      <c r="F94" s="203"/>
      <c r="G94" s="204"/>
      <c r="H94" s="9"/>
      <c r="I94" s="202"/>
      <c r="J94" s="203"/>
      <c r="K94" s="203"/>
      <c r="L94" s="204"/>
    </row>
    <row r="95" spans="2:12" x14ac:dyDescent="0.35">
      <c r="B95" s="202"/>
      <c r="C95" s="203"/>
      <c r="D95" s="204"/>
      <c r="E95" s="202"/>
      <c r="F95" s="203"/>
      <c r="G95" s="204"/>
      <c r="H95" s="9"/>
      <c r="I95" s="202"/>
      <c r="J95" s="203"/>
      <c r="K95" s="203"/>
      <c r="L95" s="204"/>
    </row>
    <row r="96" spans="2:12" x14ac:dyDescent="0.35">
      <c r="B96" s="202"/>
      <c r="C96" s="203"/>
      <c r="D96" s="204"/>
      <c r="E96" s="202"/>
      <c r="F96" s="203"/>
      <c r="G96" s="204"/>
      <c r="H96" s="9"/>
      <c r="I96" s="202"/>
      <c r="J96" s="203"/>
      <c r="K96" s="203"/>
      <c r="L96" s="204"/>
    </row>
    <row r="97" spans="1:12" x14ac:dyDescent="0.35">
      <c r="B97" s="202"/>
      <c r="C97" s="203"/>
      <c r="D97" s="204"/>
      <c r="E97" s="337"/>
      <c r="F97" s="338"/>
      <c r="G97" s="339"/>
      <c r="H97" s="9"/>
      <c r="I97" s="202"/>
      <c r="J97" s="203"/>
      <c r="K97" s="203"/>
      <c r="L97" s="204"/>
    </row>
    <row r="98" spans="1:12" x14ac:dyDescent="0.35">
      <c r="B98" s="340"/>
      <c r="C98" s="340"/>
      <c r="D98" s="340"/>
      <c r="E98" s="340"/>
      <c r="F98" s="340"/>
      <c r="G98" s="340"/>
      <c r="H98" s="9"/>
      <c r="I98" s="340"/>
      <c r="J98" s="340"/>
      <c r="K98" s="340"/>
      <c r="L98" s="340"/>
    </row>
    <row r="99" spans="1:12" x14ac:dyDescent="0.35">
      <c r="B99" s="340"/>
      <c r="C99" s="340"/>
      <c r="D99" s="340"/>
      <c r="E99" s="340"/>
      <c r="F99" s="340"/>
      <c r="G99" s="340"/>
      <c r="H99" s="9"/>
      <c r="I99" s="340"/>
      <c r="J99" s="340"/>
      <c r="K99" s="340"/>
      <c r="L99" s="340"/>
    </row>
    <row r="100" spans="1:12" x14ac:dyDescent="0.35">
      <c r="B100" s="341" t="s">
        <v>267</v>
      </c>
      <c r="C100" s="341"/>
      <c r="D100" s="341"/>
      <c r="E100" s="341"/>
      <c r="F100" s="341"/>
      <c r="G100" s="341"/>
      <c r="H100" s="341"/>
    </row>
    <row r="101" spans="1:12" x14ac:dyDescent="0.35">
      <c r="B101" s="5"/>
    </row>
    <row r="102" spans="1:12" ht="15.5" x14ac:dyDescent="0.35">
      <c r="B102" s="175" t="s">
        <v>49</v>
      </c>
      <c r="C102" s="175"/>
      <c r="D102" s="175"/>
    </row>
    <row r="103" spans="1:12" x14ac:dyDescent="0.35">
      <c r="B103" s="336" t="s">
        <v>50</v>
      </c>
      <c r="C103" s="336"/>
      <c r="D103" s="336"/>
      <c r="E103" s="336"/>
      <c r="F103" s="8" t="s">
        <v>38</v>
      </c>
      <c r="H103" s="8" t="s">
        <v>14</v>
      </c>
      <c r="J103" s="220"/>
      <c r="K103" s="220"/>
      <c r="L103" s="220"/>
    </row>
    <row r="104" spans="1:12" x14ac:dyDescent="0.35">
      <c r="B104" s="14" t="s">
        <v>158</v>
      </c>
      <c r="C104" s="14"/>
      <c r="D104" s="14"/>
      <c r="E104" s="14"/>
    </row>
    <row r="105" spans="1:12" x14ac:dyDescent="0.35">
      <c r="B105" s="3"/>
      <c r="C105" s="185" t="s">
        <v>159</v>
      </c>
      <c r="D105" s="185"/>
      <c r="E105" s="185"/>
      <c r="F105" s="83" t="s">
        <v>162</v>
      </c>
      <c r="G105" s="335"/>
      <c r="H105" s="335"/>
      <c r="I105" s="335"/>
    </row>
    <row r="106" spans="1:12" x14ac:dyDescent="0.35">
      <c r="B106" s="3"/>
      <c r="C106" s="185" t="s">
        <v>160</v>
      </c>
      <c r="D106" s="185"/>
      <c r="E106" s="185"/>
      <c r="F106" s="83" t="s">
        <v>162</v>
      </c>
      <c r="G106" s="184"/>
      <c r="H106" s="184"/>
      <c r="I106" s="184"/>
    </row>
    <row r="107" spans="1:12" x14ac:dyDescent="0.35">
      <c r="B107" s="3"/>
      <c r="C107" s="185" t="s">
        <v>161</v>
      </c>
      <c r="D107" s="185"/>
      <c r="E107" s="185"/>
      <c r="F107" s="83" t="s">
        <v>162</v>
      </c>
      <c r="G107" s="184"/>
      <c r="H107" s="184"/>
      <c r="I107" s="184"/>
    </row>
    <row r="108" spans="1:12" x14ac:dyDescent="0.35">
      <c r="C108" s="54" t="s">
        <v>163</v>
      </c>
      <c r="D108" s="54"/>
      <c r="E108" s="54"/>
      <c r="F108" s="3"/>
      <c r="G108" s="54"/>
      <c r="H108" s="54"/>
      <c r="I108" s="54"/>
    </row>
    <row r="109" spans="1:12" x14ac:dyDescent="0.35">
      <c r="C109" s="185" t="s">
        <v>164</v>
      </c>
      <c r="D109" s="185"/>
      <c r="E109" s="185"/>
      <c r="F109" s="185"/>
      <c r="G109" s="185"/>
      <c r="H109" s="185"/>
      <c r="I109" s="185"/>
      <c r="J109" s="185"/>
      <c r="K109" s="185"/>
      <c r="L109" s="185"/>
    </row>
    <row r="110" spans="1:12" x14ac:dyDescent="0.35">
      <c r="A110" s="392" t="s">
        <v>194</v>
      </c>
      <c r="B110" s="392"/>
      <c r="C110" s="392"/>
      <c r="D110" s="392"/>
      <c r="E110" s="392"/>
      <c r="F110" s="392"/>
      <c r="G110" s="392"/>
      <c r="H110" s="392"/>
      <c r="I110" s="392"/>
      <c r="J110" s="392"/>
      <c r="K110" s="392"/>
      <c r="L110" s="392"/>
    </row>
    <row r="111" spans="1:12" ht="12.65" customHeight="1" x14ac:dyDescent="0.35">
      <c r="B111" s="188" t="s">
        <v>140</v>
      </c>
      <c r="C111" s="188"/>
      <c r="D111" s="186"/>
      <c r="E111" s="186"/>
      <c r="F111" s="186"/>
      <c r="G111" s="186"/>
      <c r="H111" s="186"/>
      <c r="I111" s="186"/>
      <c r="J111" s="186"/>
      <c r="K111" s="186"/>
      <c r="L111" s="186"/>
    </row>
    <row r="112" spans="1:12" ht="6.65" customHeight="1" x14ac:dyDescent="0.35"/>
    <row r="113" spans="1:12" ht="15.5" x14ac:dyDescent="0.35">
      <c r="A113" s="174" t="s">
        <v>262</v>
      </c>
      <c r="B113" s="174"/>
      <c r="C113" s="174"/>
      <c r="D113" s="62"/>
      <c r="F113" s="15"/>
    </row>
    <row r="114" spans="1:12" x14ac:dyDescent="0.35">
      <c r="C114" s="181" t="s">
        <v>197</v>
      </c>
      <c r="D114" s="181"/>
      <c r="E114" s="8" t="s">
        <v>38</v>
      </c>
      <c r="G114" s="8" t="s">
        <v>14</v>
      </c>
      <c r="H114" s="177" t="s">
        <v>165</v>
      </c>
      <c r="I114" s="177"/>
      <c r="J114" s="177"/>
      <c r="K114" s="186"/>
      <c r="L114" s="186"/>
    </row>
    <row r="115" spans="1:12" x14ac:dyDescent="0.35">
      <c r="B115" s="187" t="s">
        <v>226</v>
      </c>
      <c r="C115" s="187"/>
      <c r="D115" s="187"/>
      <c r="E115" s="187"/>
      <c r="F115" s="187"/>
      <c r="G115" s="187"/>
      <c r="H115" s="187"/>
      <c r="I115" s="187"/>
      <c r="J115" s="187"/>
      <c r="K115" s="187"/>
      <c r="L115" s="7"/>
    </row>
    <row r="116" spans="1:12" ht="15" thickBot="1" x14ac:dyDescent="0.4">
      <c r="B116" s="182" t="s">
        <v>211</v>
      </c>
      <c r="C116" s="182"/>
      <c r="D116" s="182"/>
      <c r="E116" s="182"/>
      <c r="F116" s="182"/>
      <c r="G116" s="182"/>
      <c r="H116" s="182"/>
      <c r="I116" s="182"/>
      <c r="J116" s="182"/>
      <c r="K116" s="182"/>
      <c r="L116" s="182"/>
    </row>
    <row r="117" spans="1:12" ht="15" thickBot="1" x14ac:dyDescent="0.4">
      <c r="B117" s="379" t="s">
        <v>43</v>
      </c>
      <c r="C117" s="199"/>
      <c r="D117" s="380"/>
      <c r="E117" s="198" t="s">
        <v>51</v>
      </c>
      <c r="F117" s="380"/>
      <c r="G117" s="198" t="s">
        <v>52</v>
      </c>
      <c r="H117" s="380"/>
      <c r="I117" s="198" t="s">
        <v>56</v>
      </c>
      <c r="J117" s="199"/>
      <c r="K117" s="199"/>
      <c r="L117" s="200"/>
    </row>
    <row r="118" spans="1:12" ht="15" thickTop="1" x14ac:dyDescent="0.35">
      <c r="B118" s="210"/>
      <c r="C118" s="265"/>
      <c r="D118" s="211"/>
      <c r="E118" s="210"/>
      <c r="F118" s="211"/>
      <c r="G118" s="210"/>
      <c r="H118" s="211"/>
      <c r="I118" s="210"/>
      <c r="J118" s="265"/>
      <c r="K118" s="265"/>
      <c r="L118" s="211"/>
    </row>
    <row r="119" spans="1:12" x14ac:dyDescent="0.35">
      <c r="B119" s="202"/>
      <c r="C119" s="203"/>
      <c r="D119" s="204"/>
      <c r="E119" s="202"/>
      <c r="F119" s="204"/>
      <c r="G119" s="202"/>
      <c r="H119" s="204"/>
      <c r="I119" s="202"/>
      <c r="J119" s="203"/>
      <c r="K119" s="203"/>
      <c r="L119" s="204"/>
    </row>
    <row r="120" spans="1:12" x14ac:dyDescent="0.35">
      <c r="B120" s="202"/>
      <c r="C120" s="203"/>
      <c r="D120" s="204"/>
      <c r="E120" s="202"/>
      <c r="F120" s="204"/>
      <c r="G120" s="202"/>
      <c r="H120" s="204"/>
      <c r="I120" s="202"/>
      <c r="J120" s="203"/>
      <c r="K120" s="203"/>
      <c r="L120" s="204"/>
    </row>
    <row r="121" spans="1:12" x14ac:dyDescent="0.35">
      <c r="B121" s="202"/>
      <c r="C121" s="203"/>
      <c r="D121" s="204"/>
      <c r="E121" s="202"/>
      <c r="F121" s="204"/>
      <c r="G121" s="202"/>
      <c r="H121" s="204"/>
      <c r="I121" s="202"/>
      <c r="J121" s="203"/>
      <c r="K121" s="203"/>
      <c r="L121" s="204"/>
    </row>
    <row r="122" spans="1:12" ht="15" thickBot="1" x14ac:dyDescent="0.4">
      <c r="B122" s="201" t="s">
        <v>212</v>
      </c>
      <c r="C122" s="201"/>
      <c r="D122" s="201"/>
      <c r="E122" s="201"/>
      <c r="F122" s="201"/>
      <c r="G122" s="201"/>
      <c r="H122" s="249"/>
      <c r="I122" s="390"/>
      <c r="J122" s="390"/>
      <c r="K122" s="390"/>
      <c r="L122" s="390"/>
    </row>
    <row r="123" spans="1:12" ht="15" thickBot="1" x14ac:dyDescent="0.4">
      <c r="B123" s="249"/>
      <c r="C123" s="249"/>
      <c r="D123" s="249"/>
      <c r="E123" s="249"/>
      <c r="F123" s="249"/>
      <c r="G123" s="249"/>
      <c r="H123" s="249"/>
      <c r="I123" s="249"/>
      <c r="J123" s="249"/>
      <c r="K123" s="249"/>
      <c r="L123" s="249"/>
    </row>
    <row r="124" spans="1:12" ht="18" customHeight="1" thickBot="1" x14ac:dyDescent="0.4">
      <c r="B124" s="242"/>
      <c r="C124" s="242"/>
      <c r="D124" s="242"/>
      <c r="E124" s="242"/>
      <c r="F124" s="242"/>
      <c r="G124" s="242"/>
      <c r="H124" s="242"/>
      <c r="I124" s="242"/>
      <c r="J124" s="242"/>
      <c r="K124" s="242"/>
      <c r="L124" s="242"/>
    </row>
    <row r="125" spans="1:12" ht="16.899999999999999" customHeight="1" thickBot="1" x14ac:dyDescent="0.4">
      <c r="B125" s="233"/>
      <c r="C125" s="233"/>
      <c r="D125" s="233"/>
      <c r="E125" s="233"/>
      <c r="F125" s="233"/>
      <c r="G125" s="233"/>
      <c r="H125" s="233"/>
      <c r="I125" s="233"/>
      <c r="J125" s="233"/>
      <c r="K125" s="233"/>
      <c r="L125" s="233"/>
    </row>
    <row r="126" spans="1:12" ht="8.5" customHeight="1" x14ac:dyDescent="0.35"/>
    <row r="127" spans="1:12" ht="15" thickBot="1" x14ac:dyDescent="0.4">
      <c r="B127" s="219" t="s">
        <v>53</v>
      </c>
      <c r="C127" s="219"/>
      <c r="D127" s="219"/>
      <c r="E127" s="219"/>
      <c r="F127" s="348"/>
      <c r="G127" s="348"/>
    </row>
    <row r="128" spans="1:12" x14ac:dyDescent="0.35">
      <c r="B128" s="176" t="s">
        <v>54</v>
      </c>
      <c r="C128" s="176"/>
      <c r="D128" s="176"/>
      <c r="E128" s="176"/>
      <c r="F128" s="8" t="s">
        <v>38</v>
      </c>
      <c r="H128" s="8" t="s">
        <v>14</v>
      </c>
      <c r="J128" s="220"/>
      <c r="K128" s="220"/>
      <c r="L128" s="220"/>
    </row>
    <row r="129" spans="2:12" ht="12" customHeight="1" x14ac:dyDescent="0.35">
      <c r="G129" s="5"/>
      <c r="I129" s="5"/>
      <c r="J129" s="77"/>
      <c r="K129" s="77"/>
      <c r="L129" s="77"/>
    </row>
    <row r="130" spans="2:12" ht="12" customHeight="1" thickBot="1" x14ac:dyDescent="0.4">
      <c r="B130" s="183" t="s">
        <v>225</v>
      </c>
      <c r="C130" s="183"/>
      <c r="D130" s="183"/>
      <c r="E130" s="183"/>
      <c r="F130" s="183"/>
      <c r="G130" s="183"/>
      <c r="H130" s="183"/>
      <c r="I130" s="183"/>
      <c r="J130" s="183"/>
      <c r="K130" s="183"/>
      <c r="L130" s="183"/>
    </row>
    <row r="131" spans="2:12" ht="13.15" customHeight="1" thickTop="1" thickBot="1" x14ac:dyDescent="0.4">
      <c r="B131" s="349" t="s">
        <v>43</v>
      </c>
      <c r="C131" s="350"/>
      <c r="D131" s="206"/>
      <c r="E131" s="205" t="s">
        <v>55</v>
      </c>
      <c r="F131" s="350"/>
      <c r="G131" s="206"/>
      <c r="H131" s="205" t="s">
        <v>52</v>
      </c>
      <c r="I131" s="206"/>
      <c r="J131" s="205" t="s">
        <v>56</v>
      </c>
      <c r="K131" s="350"/>
      <c r="L131" s="391"/>
    </row>
    <row r="132" spans="2:12" x14ac:dyDescent="0.35">
      <c r="B132" s="342"/>
      <c r="C132" s="343"/>
      <c r="D132" s="344"/>
      <c r="E132" s="342"/>
      <c r="F132" s="343"/>
      <c r="G132" s="344"/>
      <c r="H132" s="345"/>
      <c r="I132" s="346"/>
      <c r="J132" s="342"/>
      <c r="K132" s="343"/>
      <c r="L132" s="344"/>
    </row>
    <row r="133" spans="2:12" x14ac:dyDescent="0.35">
      <c r="B133" s="202"/>
      <c r="C133" s="203"/>
      <c r="D133" s="204"/>
      <c r="E133" s="202"/>
      <c r="F133" s="203"/>
      <c r="G133" s="204"/>
      <c r="H133" s="237"/>
      <c r="I133" s="238"/>
      <c r="J133" s="202"/>
      <c r="K133" s="203"/>
      <c r="L133" s="204"/>
    </row>
    <row r="134" spans="2:12" x14ac:dyDescent="0.35">
      <c r="B134" s="202"/>
      <c r="C134" s="203"/>
      <c r="D134" s="204"/>
      <c r="E134" s="202"/>
      <c r="F134" s="203"/>
      <c r="G134" s="204"/>
      <c r="H134" s="237"/>
      <c r="I134" s="238"/>
      <c r="J134" s="202"/>
      <c r="K134" s="203"/>
      <c r="L134" s="204"/>
    </row>
    <row r="135" spans="2:12" x14ac:dyDescent="0.35">
      <c r="B135" s="334"/>
      <c r="C135" s="334"/>
      <c r="D135" s="334"/>
      <c r="E135" s="383"/>
      <c r="F135" s="384"/>
      <c r="G135" s="385"/>
      <c r="H135" s="386"/>
      <c r="I135" s="387"/>
      <c r="J135" s="383"/>
      <c r="K135" s="384"/>
      <c r="L135" s="385"/>
    </row>
    <row r="136" spans="2:12" ht="16.899999999999999" customHeight="1" thickBot="1" x14ac:dyDescent="0.4">
      <c r="B136" s="150" t="s">
        <v>213</v>
      </c>
      <c r="C136" s="150"/>
      <c r="D136" s="150"/>
      <c r="E136" s="150"/>
      <c r="F136" s="150"/>
      <c r="G136" s="388"/>
      <c r="H136" s="388"/>
      <c r="I136" s="388"/>
      <c r="J136" s="388"/>
      <c r="K136" s="388"/>
      <c r="L136" s="388"/>
    </row>
    <row r="137" spans="2:12" ht="15" customHeight="1" thickBot="1" x14ac:dyDescent="0.4">
      <c r="B137" s="389"/>
      <c r="C137" s="389"/>
      <c r="D137" s="389"/>
      <c r="E137" s="389"/>
      <c r="F137" s="389"/>
      <c r="G137" s="389"/>
      <c r="H137" s="389"/>
      <c r="I137" s="389"/>
      <c r="J137" s="389"/>
      <c r="K137" s="389"/>
      <c r="L137" s="389"/>
    </row>
    <row r="138" spans="2:12" ht="15" customHeight="1" thickBot="1" x14ac:dyDescent="0.4">
      <c r="B138" s="249"/>
      <c r="C138" s="249"/>
      <c r="D138" s="249"/>
      <c r="E138" s="249"/>
      <c r="F138" s="249"/>
      <c r="G138" s="242"/>
      <c r="H138" s="242"/>
      <c r="I138" s="242"/>
      <c r="J138" s="242"/>
      <c r="K138" s="242"/>
      <c r="L138" s="242"/>
    </row>
    <row r="139" spans="2:12" ht="15" customHeight="1" thickBot="1" x14ac:dyDescent="0.4">
      <c r="B139" s="242"/>
      <c r="C139" s="242"/>
      <c r="D139" s="242"/>
      <c r="E139" s="242"/>
      <c r="F139" s="242"/>
      <c r="G139" s="242"/>
      <c r="H139" s="242"/>
      <c r="I139" s="242"/>
      <c r="J139" s="242"/>
      <c r="K139" s="242"/>
      <c r="L139" s="242"/>
    </row>
    <row r="140" spans="2:12" ht="15" customHeight="1" thickBot="1" x14ac:dyDescent="0.4">
      <c r="B140" s="242"/>
      <c r="C140" s="242"/>
      <c r="D140" s="242"/>
      <c r="E140" s="242"/>
      <c r="F140" s="242"/>
      <c r="G140" s="242"/>
      <c r="H140" s="242"/>
      <c r="I140" s="242"/>
      <c r="J140" s="242"/>
      <c r="K140" s="242"/>
      <c r="L140" s="242"/>
    </row>
    <row r="141" spans="2:12" ht="15" customHeight="1" x14ac:dyDescent="0.35">
      <c r="B141" s="178" t="s">
        <v>265</v>
      </c>
      <c r="C141" s="178"/>
      <c r="D141" s="178"/>
      <c r="E141" s="178"/>
      <c r="F141" s="178"/>
      <c r="G141" s="178"/>
      <c r="H141" s="178"/>
      <c r="I141" s="178"/>
      <c r="J141" s="172" t="s">
        <v>38</v>
      </c>
      <c r="K141" s="172" t="s">
        <v>14</v>
      </c>
      <c r="L141" s="172"/>
    </row>
    <row r="142" spans="2:12" ht="6" customHeight="1" thickBot="1" x14ac:dyDescent="0.4">
      <c r="B142" s="7"/>
      <c r="C142" s="7"/>
      <c r="D142" s="7"/>
      <c r="E142" s="7"/>
      <c r="F142" s="7"/>
      <c r="G142" s="7"/>
      <c r="H142" s="7"/>
      <c r="I142" s="7"/>
      <c r="J142" s="7"/>
      <c r="K142" s="7"/>
      <c r="L142" s="7"/>
    </row>
    <row r="143" spans="2:12" ht="14.5" customHeight="1" thickBot="1" x14ac:dyDescent="0.4">
      <c r="B143" s="253" t="s">
        <v>57</v>
      </c>
      <c r="C143" s="254"/>
      <c r="D143" s="255"/>
      <c r="E143" s="256"/>
      <c r="F143" s="256"/>
      <c r="G143" s="256"/>
      <c r="H143" s="256"/>
      <c r="I143" s="256"/>
      <c r="J143" s="256"/>
      <c r="K143" s="256"/>
      <c r="L143" s="256"/>
    </row>
    <row r="144" spans="2:12" ht="6.75" customHeight="1" x14ac:dyDescent="0.35">
      <c r="B144" s="75"/>
      <c r="C144" s="75"/>
      <c r="D144" s="76"/>
      <c r="E144" s="76"/>
      <c r="F144" s="76"/>
      <c r="G144" s="76"/>
      <c r="H144" s="76"/>
      <c r="I144" s="76"/>
      <c r="J144" s="76"/>
      <c r="K144" s="76"/>
      <c r="L144" s="76"/>
    </row>
    <row r="145" spans="1:13" ht="16.5" customHeight="1" x14ac:dyDescent="0.35">
      <c r="B145" s="148" t="s">
        <v>210</v>
      </c>
      <c r="C145" s="66"/>
      <c r="D145" s="347" t="s">
        <v>150</v>
      </c>
      <c r="E145" s="347"/>
      <c r="F145" s="156"/>
      <c r="H145" s="158" t="s">
        <v>58</v>
      </c>
      <c r="I145" s="157"/>
      <c r="K145" s="159" t="s">
        <v>59</v>
      </c>
      <c r="L145" s="67"/>
      <c r="M145" s="68"/>
    </row>
    <row r="146" spans="1:13" ht="10.5" customHeight="1" thickBot="1" x14ac:dyDescent="0.4">
      <c r="B146" s="74"/>
      <c r="C146" s="74"/>
      <c r="D146" s="74"/>
      <c r="E146" s="74"/>
      <c r="F146" s="74"/>
      <c r="G146" s="74"/>
      <c r="H146" s="74"/>
      <c r="I146" s="74"/>
      <c r="J146" s="74"/>
      <c r="K146" s="74"/>
      <c r="L146" s="74"/>
    </row>
    <row r="147" spans="1:13" ht="8.5" customHeight="1" x14ac:dyDescent="0.35">
      <c r="B147" s="163"/>
      <c r="C147" s="70"/>
      <c r="D147" s="70"/>
      <c r="E147" s="70"/>
      <c r="F147" s="70"/>
      <c r="G147" s="70"/>
      <c r="H147" s="70"/>
      <c r="I147" s="70"/>
      <c r="J147" s="70"/>
      <c r="K147" s="70"/>
      <c r="L147" s="71"/>
    </row>
    <row r="148" spans="1:13" x14ac:dyDescent="0.35">
      <c r="B148" s="164"/>
      <c r="C148" s="72" t="s">
        <v>137</v>
      </c>
      <c r="D148" s="215" t="s">
        <v>147</v>
      </c>
      <c r="E148" s="216"/>
      <c r="F148" s="217"/>
      <c r="G148" s="381">
        <f>'Income Worksheet'!F13</f>
        <v>0</v>
      </c>
      <c r="H148" s="382"/>
      <c r="L148" s="78"/>
    </row>
    <row r="149" spans="1:13" x14ac:dyDescent="0.35">
      <c r="B149" s="164"/>
      <c r="C149" s="68"/>
      <c r="D149" s="68" t="s">
        <v>139</v>
      </c>
      <c r="E149" s="68"/>
      <c r="F149" s="68"/>
      <c r="G149" s="72" t="s">
        <v>38</v>
      </c>
      <c r="H149" s="68"/>
      <c r="I149" s="72" t="s">
        <v>14</v>
      </c>
      <c r="J149" s="220"/>
      <c r="K149" s="220"/>
      <c r="L149" s="221"/>
    </row>
    <row r="150" spans="1:13" x14ac:dyDescent="0.35">
      <c r="B150" s="164"/>
      <c r="C150" s="68"/>
      <c r="D150" s="68"/>
      <c r="E150" s="68"/>
      <c r="F150" s="68"/>
      <c r="G150" s="72"/>
      <c r="H150" s="68"/>
      <c r="I150" s="72"/>
      <c r="J150" s="161"/>
      <c r="K150" s="161"/>
      <c r="L150" s="162"/>
    </row>
    <row r="151" spans="1:13" x14ac:dyDescent="0.35">
      <c r="B151" s="164"/>
      <c r="C151" s="72" t="s">
        <v>138</v>
      </c>
      <c r="D151" s="215" t="s">
        <v>147</v>
      </c>
      <c r="E151" s="215"/>
      <c r="F151" s="261"/>
      <c r="G151" s="191">
        <f>'Income Worksheet'!C49</f>
        <v>0</v>
      </c>
      <c r="H151" s="191"/>
      <c r="I151" s="68"/>
      <c r="J151" s="68"/>
      <c r="K151" s="68"/>
      <c r="L151" s="160"/>
    </row>
    <row r="152" spans="1:13" x14ac:dyDescent="0.35">
      <c r="B152" s="165"/>
      <c r="C152" s="69"/>
      <c r="D152" s="69" t="s">
        <v>153</v>
      </c>
      <c r="E152" s="69"/>
      <c r="F152" s="69"/>
      <c r="G152" s="73" t="s">
        <v>38</v>
      </c>
      <c r="H152" s="69"/>
      <c r="I152" s="73" t="s">
        <v>14</v>
      </c>
      <c r="J152" s="259"/>
      <c r="K152" s="259"/>
      <c r="L152" s="260"/>
    </row>
    <row r="153" spans="1:13" ht="20.149999999999999" customHeight="1" x14ac:dyDescent="0.35">
      <c r="A153" s="179" t="s">
        <v>227</v>
      </c>
      <c r="B153" s="179"/>
      <c r="C153" s="179"/>
      <c r="D153" s="179"/>
      <c r="E153" s="179"/>
      <c r="F153" s="179"/>
      <c r="G153" s="179"/>
      <c r="H153" s="179"/>
      <c r="I153" s="179"/>
      <c r="J153" s="179"/>
      <c r="K153" s="179"/>
      <c r="L153" s="179"/>
    </row>
    <row r="154" spans="1:13" ht="14.5" customHeight="1" x14ac:dyDescent="0.45">
      <c r="A154" s="252" t="s">
        <v>60</v>
      </c>
      <c r="B154" s="252"/>
      <c r="C154" s="252"/>
      <c r="D154" s="252"/>
      <c r="E154" s="252"/>
      <c r="F154" s="252"/>
      <c r="G154" s="252"/>
      <c r="H154" s="252"/>
      <c r="I154" s="252"/>
      <c r="J154" s="252"/>
      <c r="K154" s="252"/>
      <c r="L154" s="252"/>
    </row>
    <row r="155" spans="1:13" ht="13.9" customHeight="1" x14ac:dyDescent="0.35">
      <c r="A155" s="175" t="s">
        <v>61</v>
      </c>
      <c r="B155" s="175"/>
      <c r="C155" s="175"/>
      <c r="D155" s="175"/>
      <c r="E155" s="176" t="s">
        <v>216</v>
      </c>
      <c r="F155" s="176"/>
      <c r="G155" s="176"/>
      <c r="H155" s="176"/>
      <c r="I155" s="176"/>
      <c r="J155" s="176"/>
      <c r="K155" s="176"/>
      <c r="L155" s="176"/>
    </row>
    <row r="156" spans="1:13" ht="12" customHeight="1" x14ac:dyDescent="0.35">
      <c r="A156" s="16" t="s">
        <v>62</v>
      </c>
      <c r="B156" s="232" t="s">
        <v>266</v>
      </c>
      <c r="C156" s="232"/>
      <c r="D156" s="232"/>
      <c r="E156" s="232"/>
      <c r="F156" s="232"/>
      <c r="G156" s="232"/>
      <c r="H156" s="232"/>
      <c r="I156" s="232"/>
      <c r="J156" s="232"/>
      <c r="K156" s="232"/>
      <c r="L156" s="232"/>
    </row>
    <row r="157" spans="1:13" ht="12.65" customHeight="1" x14ac:dyDescent="0.35">
      <c r="A157" s="16"/>
      <c r="B157" s="232"/>
      <c r="C157" s="232"/>
      <c r="D157" s="232"/>
      <c r="E157" s="232"/>
      <c r="F157" s="232"/>
      <c r="G157" s="232"/>
      <c r="H157" s="232"/>
      <c r="I157" s="232"/>
      <c r="J157" s="232"/>
      <c r="K157" s="232"/>
      <c r="L157" s="232"/>
    </row>
    <row r="158" spans="1:13" ht="14.5" customHeight="1" x14ac:dyDescent="0.35">
      <c r="A158" s="16"/>
      <c r="B158" s="232"/>
      <c r="C158" s="232"/>
      <c r="D158" s="232"/>
      <c r="E158" s="232"/>
      <c r="F158" s="232"/>
      <c r="G158" s="232"/>
      <c r="H158" s="232"/>
      <c r="I158" s="232"/>
      <c r="J158" s="232"/>
      <c r="K158" s="232"/>
      <c r="L158" s="232"/>
    </row>
    <row r="159" spans="1:13" s="258" customFormat="1" ht="15.65" customHeight="1" x14ac:dyDescent="0.35">
      <c r="A159" s="258" t="s">
        <v>268</v>
      </c>
    </row>
    <row r="160" spans="1:13" x14ac:dyDescent="0.35">
      <c r="A160" s="5" t="s">
        <v>269</v>
      </c>
      <c r="B160" s="180" t="s">
        <v>270</v>
      </c>
      <c r="C160" s="180"/>
      <c r="D160" s="180"/>
      <c r="E160" s="257"/>
      <c r="F160" s="257"/>
      <c r="G160" s="257"/>
      <c r="H160" s="257"/>
      <c r="I160" s="257"/>
      <c r="J160" s="257"/>
      <c r="K160" s="257"/>
    </row>
    <row r="161" spans="1:14" s="171" customFormat="1" ht="12" customHeight="1" x14ac:dyDescent="0.35">
      <c r="A161" s="170" t="s">
        <v>237</v>
      </c>
      <c r="B161" s="170" t="s">
        <v>238</v>
      </c>
      <c r="C161" s="190"/>
      <c r="D161" s="190"/>
      <c r="E161" s="170"/>
      <c r="F161" s="170" t="s">
        <v>239</v>
      </c>
      <c r="G161" s="190"/>
      <c r="H161" s="190"/>
    </row>
    <row r="162" spans="1:14" s="17" customFormat="1" ht="3.65" customHeight="1" x14ac:dyDescent="0.35"/>
    <row r="163" spans="1:14" ht="13.75" customHeight="1" x14ac:dyDescent="0.35">
      <c r="B163" s="196" t="s">
        <v>63</v>
      </c>
      <c r="C163" s="196"/>
      <c r="D163" s="234" t="s">
        <v>64</v>
      </c>
      <c r="E163" s="234"/>
      <c r="F163" s="222"/>
      <c r="G163" s="222"/>
      <c r="H163" s="189" t="s">
        <v>154</v>
      </c>
      <c r="I163" s="189"/>
      <c r="J163" s="189"/>
      <c r="K163" s="222"/>
      <c r="L163" s="222"/>
    </row>
    <row r="164" spans="1:14" ht="14.5" customHeight="1" x14ac:dyDescent="0.35">
      <c r="B164" s="176" t="s">
        <v>261</v>
      </c>
      <c r="C164" s="176"/>
      <c r="D164" s="176"/>
      <c r="E164" s="176"/>
      <c r="F164" s="176"/>
      <c r="G164" s="186"/>
      <c r="H164" s="186"/>
      <c r="I164" s="186"/>
      <c r="J164" s="186"/>
      <c r="K164" s="186"/>
      <c r="L164" s="186"/>
    </row>
    <row r="165" spans="1:14" ht="13.5" customHeight="1" thickBot="1" x14ac:dyDescent="0.4">
      <c r="B165" s="235"/>
      <c r="C165" s="235"/>
      <c r="D165" s="235"/>
      <c r="E165" s="235"/>
      <c r="F165" s="235"/>
      <c r="G165" s="235"/>
      <c r="H165" s="235"/>
      <c r="I165" s="235"/>
      <c r="J165" s="235"/>
      <c r="K165" s="235"/>
      <c r="L165" s="235"/>
    </row>
    <row r="166" spans="1:14" ht="15" thickBot="1" x14ac:dyDescent="0.4">
      <c r="B166" s="194" t="s">
        <v>65</v>
      </c>
      <c r="C166" s="195"/>
      <c r="D166" s="241"/>
      <c r="E166" s="242"/>
      <c r="F166" s="242"/>
      <c r="G166" s="242"/>
      <c r="H166" s="242"/>
      <c r="I166" s="242"/>
      <c r="J166" s="242"/>
      <c r="K166" s="243"/>
    </row>
    <row r="167" spans="1:14" x14ac:dyDescent="0.35">
      <c r="B167" s="245" t="s">
        <v>232</v>
      </c>
      <c r="C167" s="245"/>
      <c r="D167" s="245"/>
      <c r="E167" s="245"/>
      <c r="F167" s="14"/>
      <c r="G167" s="20"/>
      <c r="H167" s="20"/>
      <c r="I167" s="20"/>
      <c r="J167" s="20"/>
      <c r="K167" s="20"/>
      <c r="L167" s="10"/>
    </row>
    <row r="168" spans="1:14" ht="14.5" customHeight="1" x14ac:dyDescent="0.35">
      <c r="B168" s="8"/>
      <c r="C168" s="21" t="s">
        <v>67</v>
      </c>
      <c r="D168" s="21"/>
      <c r="E168" s="21"/>
      <c r="F168" s="21"/>
      <c r="G168" s="21"/>
      <c r="H168" s="21"/>
      <c r="I168" s="21"/>
      <c r="J168" s="22"/>
      <c r="K168" s="22"/>
      <c r="N168" s="7"/>
    </row>
    <row r="169" spans="1:14" ht="14.5" customHeight="1" x14ac:dyDescent="0.35">
      <c r="A169" s="223" t="s">
        <v>68</v>
      </c>
      <c r="B169" s="223"/>
      <c r="C169" s="223"/>
      <c r="D169" s="223"/>
      <c r="E169" s="250"/>
      <c r="F169" s="250"/>
      <c r="G169" s="212" t="s">
        <v>69</v>
      </c>
      <c r="H169" s="212"/>
      <c r="I169" s="212"/>
      <c r="J169" s="218"/>
      <c r="K169" s="218"/>
    </row>
    <row r="170" spans="1:14" ht="14.5" customHeight="1" x14ac:dyDescent="0.35">
      <c r="B170" s="8"/>
      <c r="C170" s="23" t="s">
        <v>233</v>
      </c>
      <c r="D170" s="5"/>
      <c r="E170" s="5"/>
      <c r="F170" s="5"/>
      <c r="G170" s="5"/>
      <c r="H170" s="5"/>
      <c r="I170" s="5"/>
    </row>
    <row r="171" spans="1:14" ht="14.5" customHeight="1" x14ac:dyDescent="0.35">
      <c r="B171" s="5"/>
      <c r="C171" s="24" t="s">
        <v>71</v>
      </c>
      <c r="D171" s="24"/>
      <c r="E171" s="218"/>
      <c r="F171" s="218"/>
      <c r="G171" s="25" t="s">
        <v>72</v>
      </c>
      <c r="H171" s="218"/>
      <c r="I171" s="218"/>
    </row>
    <row r="172" spans="1:14" ht="14.5" customHeight="1" x14ac:dyDescent="0.35">
      <c r="B172" s="8"/>
      <c r="C172" s="231" t="s">
        <v>73</v>
      </c>
      <c r="D172" s="231"/>
      <c r="E172" s="231"/>
      <c r="F172" s="5"/>
      <c r="G172" s="5"/>
      <c r="H172" s="5"/>
      <c r="I172" s="5"/>
    </row>
    <row r="173" spans="1:14" ht="14.5" customHeight="1" x14ac:dyDescent="0.35">
      <c r="B173" s="213" t="s">
        <v>260</v>
      </c>
      <c r="C173" s="213"/>
      <c r="D173" s="213"/>
      <c r="E173" s="213"/>
      <c r="F173" s="24"/>
      <c r="G173" s="223" t="s">
        <v>75</v>
      </c>
      <c r="H173" s="223"/>
      <c r="I173" s="244"/>
      <c r="J173" s="244"/>
      <c r="K173" s="244"/>
      <c r="L173" s="244"/>
    </row>
    <row r="174" spans="1:14" ht="14.5" customHeight="1" x14ac:dyDescent="0.35">
      <c r="B174" s="8"/>
      <c r="C174" s="23" t="s">
        <v>76</v>
      </c>
      <c r="D174" s="5"/>
      <c r="E174" s="5"/>
      <c r="F174" s="5"/>
      <c r="G174" s="5"/>
      <c r="H174" s="5"/>
      <c r="I174" s="5"/>
    </row>
    <row r="175" spans="1:14" ht="11.5" customHeight="1" x14ac:dyDescent="0.35">
      <c r="B175" s="5"/>
      <c r="C175" s="231" t="s">
        <v>77</v>
      </c>
      <c r="D175" s="231"/>
      <c r="E175" s="218"/>
      <c r="F175" s="218"/>
      <c r="G175" s="25" t="s">
        <v>72</v>
      </c>
      <c r="H175" s="218"/>
      <c r="I175" s="218"/>
    </row>
    <row r="176" spans="1:14" ht="12" customHeight="1" x14ac:dyDescent="0.35">
      <c r="B176" s="3"/>
      <c r="C176" s="214" t="s">
        <v>233</v>
      </c>
      <c r="D176" s="214"/>
      <c r="E176" s="214"/>
      <c r="F176" s="214"/>
    </row>
    <row r="177" spans="1:12" ht="13" customHeight="1" x14ac:dyDescent="0.35">
      <c r="C177" s="24" t="s">
        <v>71</v>
      </c>
      <c r="D177" s="24"/>
      <c r="E177" s="218"/>
      <c r="F177" s="218"/>
      <c r="G177" s="25" t="s">
        <v>72</v>
      </c>
      <c r="H177" s="218"/>
      <c r="I177" s="218"/>
    </row>
    <row r="178" spans="1:12" ht="13.5" customHeight="1" x14ac:dyDescent="0.35">
      <c r="B178" s="3"/>
      <c r="C178" s="24" t="s">
        <v>78</v>
      </c>
      <c r="D178" s="24"/>
      <c r="E178" s="24"/>
      <c r="F178" s="24"/>
      <c r="G178" s="24"/>
      <c r="H178" s="24"/>
      <c r="I178" s="24"/>
    </row>
    <row r="179" spans="1:12" ht="13" customHeight="1" x14ac:dyDescent="0.35">
      <c r="B179" s="3"/>
      <c r="C179" s="24" t="s">
        <v>79</v>
      </c>
      <c r="D179" s="24"/>
      <c r="E179" s="24"/>
    </row>
    <row r="180" spans="1:12" ht="14.5" customHeight="1" x14ac:dyDescent="0.35">
      <c r="B180" s="213" t="s">
        <v>80</v>
      </c>
      <c r="C180" s="213"/>
      <c r="D180" s="213"/>
      <c r="E180" s="213"/>
    </row>
    <row r="181" spans="1:12" ht="13.5" customHeight="1" x14ac:dyDescent="0.35">
      <c r="B181" s="3"/>
      <c r="C181" s="214" t="s">
        <v>81</v>
      </c>
      <c r="D181" s="214"/>
      <c r="E181" s="214"/>
      <c r="F181" s="214"/>
    </row>
    <row r="182" spans="1:12" ht="12" customHeight="1" x14ac:dyDescent="0.35">
      <c r="C182" s="231" t="s">
        <v>77</v>
      </c>
      <c r="D182" s="231"/>
      <c r="E182" s="218"/>
      <c r="F182" s="218"/>
      <c r="G182" s="25" t="s">
        <v>72</v>
      </c>
      <c r="H182" s="218"/>
      <c r="I182" s="218"/>
    </row>
    <row r="183" spans="1:12" ht="13.5" customHeight="1" x14ac:dyDescent="0.35">
      <c r="B183" s="3"/>
      <c r="C183" s="212" t="s">
        <v>79</v>
      </c>
      <c r="D183" s="212"/>
    </row>
    <row r="184" spans="1:12" ht="14.15" customHeight="1" x14ac:dyDescent="0.35">
      <c r="B184" s="52" t="s">
        <v>82</v>
      </c>
      <c r="C184" s="52"/>
      <c r="F184" s="8" t="s">
        <v>38</v>
      </c>
      <c r="H184" s="8" t="s">
        <v>14</v>
      </c>
    </row>
    <row r="185" spans="1:12" ht="5.15" customHeight="1" x14ac:dyDescent="0.35">
      <c r="B185" s="51"/>
      <c r="C185" s="51"/>
      <c r="D185" s="5"/>
      <c r="F185" s="5"/>
    </row>
    <row r="186" spans="1:12" ht="12" customHeight="1" x14ac:dyDescent="0.35">
      <c r="B186" s="196" t="s">
        <v>83</v>
      </c>
      <c r="C186" s="196"/>
      <c r="D186" s="234" t="s">
        <v>64</v>
      </c>
      <c r="E186" s="234"/>
      <c r="F186" s="222"/>
      <c r="G186" s="222"/>
      <c r="H186" s="189" t="s">
        <v>154</v>
      </c>
      <c r="I186" s="189"/>
      <c r="J186" s="189"/>
      <c r="K186" s="222"/>
      <c r="L186" s="222"/>
    </row>
    <row r="187" spans="1:12" ht="13.75" customHeight="1" x14ac:dyDescent="0.35">
      <c r="B187" s="176" t="s">
        <v>261</v>
      </c>
      <c r="C187" s="176"/>
      <c r="D187" s="176"/>
      <c r="E187" s="176"/>
      <c r="F187" s="176"/>
      <c r="G187" s="186"/>
      <c r="H187" s="186"/>
      <c r="I187" s="186"/>
      <c r="J187" s="186"/>
      <c r="K187" s="186"/>
      <c r="L187" s="186"/>
    </row>
    <row r="188" spans="1:12" ht="12" customHeight="1" thickBot="1" x14ac:dyDescent="0.4">
      <c r="B188" s="235"/>
      <c r="C188" s="235"/>
      <c r="D188" s="235"/>
      <c r="E188" s="235"/>
      <c r="F188" s="235"/>
      <c r="G188" s="235"/>
      <c r="H188" s="235"/>
      <c r="I188" s="235"/>
      <c r="J188" s="235"/>
      <c r="K188" s="235"/>
      <c r="L188" s="235"/>
    </row>
    <row r="189" spans="1:12" ht="15" thickBot="1" x14ac:dyDescent="0.4">
      <c r="B189" s="194" t="s">
        <v>65</v>
      </c>
      <c r="C189" s="195"/>
      <c r="D189" s="241"/>
      <c r="E189" s="242"/>
      <c r="F189" s="242"/>
      <c r="G189" s="242"/>
      <c r="H189" s="242"/>
      <c r="I189" s="242"/>
      <c r="J189" s="242"/>
      <c r="K189" s="243"/>
    </row>
    <row r="190" spans="1:12" x14ac:dyDescent="0.35">
      <c r="B190" s="245" t="s">
        <v>232</v>
      </c>
      <c r="C190" s="245"/>
      <c r="D190" s="245"/>
      <c r="E190" s="245"/>
      <c r="F190" s="14"/>
      <c r="G190" s="20"/>
      <c r="H190" s="20"/>
      <c r="I190" s="20"/>
      <c r="J190" s="20"/>
      <c r="K190" s="20"/>
    </row>
    <row r="191" spans="1:12" ht="14.5" customHeight="1" x14ac:dyDescent="0.35">
      <c r="B191" s="8"/>
      <c r="C191" s="21" t="s">
        <v>67</v>
      </c>
      <c r="D191" s="21"/>
      <c r="E191" s="21"/>
      <c r="F191" s="21"/>
      <c r="G191" s="21"/>
      <c r="H191" s="21"/>
      <c r="I191" s="21"/>
      <c r="J191" s="22"/>
      <c r="K191" s="22"/>
    </row>
    <row r="192" spans="1:12" ht="14.5" customHeight="1" x14ac:dyDescent="0.35">
      <c r="A192" s="223" t="s">
        <v>68</v>
      </c>
      <c r="B192" s="223"/>
      <c r="C192" s="223"/>
      <c r="D192" s="223"/>
      <c r="E192" s="250"/>
      <c r="F192" s="250"/>
      <c r="G192" s="212" t="s">
        <v>69</v>
      </c>
      <c r="H192" s="212"/>
      <c r="I192" s="212"/>
      <c r="J192" s="218"/>
      <c r="K192" s="218"/>
    </row>
    <row r="193" spans="1:12" ht="14.5" customHeight="1" x14ac:dyDescent="0.35">
      <c r="B193" s="8"/>
      <c r="C193" s="23" t="s">
        <v>233</v>
      </c>
      <c r="D193" s="5"/>
      <c r="E193" s="5"/>
      <c r="F193" s="5"/>
      <c r="G193" s="143"/>
      <c r="H193" s="143"/>
      <c r="I193" s="143"/>
      <c r="J193" s="145"/>
      <c r="K193" s="145"/>
    </row>
    <row r="194" spans="1:12" ht="14.5" customHeight="1" x14ac:dyDescent="0.35">
      <c r="B194" s="5"/>
      <c r="C194" s="24" t="s">
        <v>71</v>
      </c>
      <c r="D194" s="24"/>
      <c r="E194" s="218"/>
      <c r="F194" s="218"/>
      <c r="G194" s="25" t="s">
        <v>72</v>
      </c>
      <c r="H194" s="218"/>
      <c r="I194" s="218"/>
    </row>
    <row r="195" spans="1:12" ht="14.5" customHeight="1" x14ac:dyDescent="0.35">
      <c r="B195" s="8"/>
      <c r="C195" s="231" t="s">
        <v>73</v>
      </c>
      <c r="D195" s="231"/>
      <c r="E195" s="231"/>
      <c r="F195" s="5"/>
      <c r="G195" s="5"/>
      <c r="H195" s="5"/>
      <c r="I195" s="5"/>
    </row>
    <row r="196" spans="1:12" ht="14.5" customHeight="1" x14ac:dyDescent="0.35">
      <c r="B196" s="213" t="s">
        <v>235</v>
      </c>
      <c r="C196" s="213"/>
      <c r="D196" s="213"/>
      <c r="E196" s="213"/>
      <c r="F196" s="24"/>
      <c r="G196" s="223" t="s">
        <v>75</v>
      </c>
      <c r="H196" s="223"/>
      <c r="I196" s="244"/>
      <c r="J196" s="244"/>
      <c r="K196" s="244"/>
      <c r="L196" s="244"/>
    </row>
    <row r="197" spans="1:12" ht="14.5" customHeight="1" x14ac:dyDescent="0.35">
      <c r="B197" s="8"/>
      <c r="C197" s="23" t="s">
        <v>76</v>
      </c>
      <c r="D197" s="5"/>
      <c r="E197" s="5"/>
      <c r="F197" s="5"/>
      <c r="G197" s="5"/>
      <c r="H197" s="5"/>
      <c r="I197" s="5"/>
    </row>
    <row r="198" spans="1:12" ht="14.5" customHeight="1" x14ac:dyDescent="0.35">
      <c r="B198" s="5"/>
      <c r="C198" s="231" t="s">
        <v>77</v>
      </c>
      <c r="D198" s="231"/>
      <c r="E198" s="218"/>
      <c r="F198" s="218"/>
      <c r="G198" s="25" t="s">
        <v>72</v>
      </c>
      <c r="H198" s="218"/>
      <c r="I198" s="218"/>
    </row>
    <row r="199" spans="1:12" ht="14.5" customHeight="1" x14ac:dyDescent="0.35">
      <c r="B199" s="3"/>
      <c r="C199" s="214" t="s">
        <v>233</v>
      </c>
      <c r="D199" s="214"/>
      <c r="E199" s="214"/>
      <c r="F199" s="214"/>
    </row>
    <row r="200" spans="1:12" ht="14.5" customHeight="1" x14ac:dyDescent="0.35">
      <c r="C200" s="24" t="s">
        <v>71</v>
      </c>
      <c r="D200" s="24"/>
      <c r="E200" s="218"/>
      <c r="F200" s="218"/>
      <c r="G200" s="25" t="s">
        <v>72</v>
      </c>
      <c r="H200" s="218"/>
      <c r="I200" s="218"/>
    </row>
    <row r="201" spans="1:12" ht="14.5" customHeight="1" x14ac:dyDescent="0.35">
      <c r="B201" s="3"/>
      <c r="C201" s="24" t="s">
        <v>78</v>
      </c>
      <c r="D201" s="24"/>
      <c r="E201" s="24"/>
      <c r="F201" s="24"/>
      <c r="G201" s="24"/>
      <c r="H201" s="24"/>
      <c r="I201" s="24"/>
    </row>
    <row r="202" spans="1:12" ht="14.5" customHeight="1" x14ac:dyDescent="0.35">
      <c r="B202" s="3"/>
      <c r="C202" s="24" t="s">
        <v>79</v>
      </c>
      <c r="D202" s="24"/>
      <c r="E202" s="24"/>
    </row>
    <row r="203" spans="1:12" ht="14.5" customHeight="1" x14ac:dyDescent="0.35">
      <c r="B203" s="213" t="s">
        <v>80</v>
      </c>
      <c r="C203" s="213"/>
      <c r="D203" s="213"/>
      <c r="E203" s="213"/>
    </row>
    <row r="204" spans="1:12" ht="14.5" customHeight="1" x14ac:dyDescent="0.35">
      <c r="B204" s="3"/>
      <c r="C204" s="214" t="s">
        <v>81</v>
      </c>
      <c r="D204" s="214"/>
      <c r="E204" s="214"/>
      <c r="F204" s="214"/>
    </row>
    <row r="205" spans="1:12" ht="14.5" customHeight="1" x14ac:dyDescent="0.35">
      <c r="C205" s="231" t="s">
        <v>77</v>
      </c>
      <c r="D205" s="231"/>
      <c r="E205" s="218"/>
      <c r="F205" s="218"/>
      <c r="G205" s="25" t="s">
        <v>72</v>
      </c>
      <c r="H205" s="218"/>
      <c r="I205" s="218"/>
    </row>
    <row r="206" spans="1:12" ht="14.5" customHeight="1" x14ac:dyDescent="0.35">
      <c r="C206" s="214" t="s">
        <v>217</v>
      </c>
      <c r="D206" s="214"/>
    </row>
    <row r="207" spans="1:12" ht="15.5" x14ac:dyDescent="0.35">
      <c r="B207" s="52" t="s">
        <v>82</v>
      </c>
      <c r="C207" s="52"/>
      <c r="F207" s="8" t="s">
        <v>38</v>
      </c>
      <c r="H207" s="8" t="s">
        <v>14</v>
      </c>
    </row>
    <row r="208" spans="1:12" s="52" customFormat="1" ht="13.9" customHeight="1" x14ac:dyDescent="0.35">
      <c r="A208" s="181" t="s">
        <v>271</v>
      </c>
      <c r="B208" s="181"/>
      <c r="C208" s="181"/>
      <c r="D208" s="181"/>
      <c r="E208" s="181"/>
      <c r="F208" s="181"/>
      <c r="G208" s="181"/>
      <c r="H208" s="181"/>
      <c r="I208" s="181"/>
      <c r="J208" s="181"/>
      <c r="K208" s="181"/>
      <c r="L208" s="181"/>
    </row>
    <row r="209" spans="1:12" s="52" customFormat="1" ht="13.9" customHeight="1" x14ac:dyDescent="0.35"/>
    <row r="210" spans="1:12" ht="15.5" x14ac:dyDescent="0.35">
      <c r="A210" s="176" t="s">
        <v>264</v>
      </c>
      <c r="B210" s="176"/>
      <c r="C210" s="176"/>
      <c r="D210" s="176"/>
      <c r="E210" s="176"/>
      <c r="F210" s="176"/>
      <c r="G210" s="176"/>
      <c r="H210" s="176"/>
      <c r="I210" s="176"/>
      <c r="J210" s="176"/>
      <c r="K210" s="176"/>
      <c r="L210" s="15"/>
    </row>
    <row r="211" spans="1:12" x14ac:dyDescent="0.35">
      <c r="A211" s="15"/>
      <c r="B211" s="3"/>
      <c r="C211" s="188" t="s">
        <v>196</v>
      </c>
      <c r="D211" s="188"/>
      <c r="E211" s="188"/>
      <c r="F211" s="188"/>
      <c r="K211" s="15"/>
      <c r="L211" s="15"/>
    </row>
    <row r="212" spans="1:12" ht="15" thickBot="1" x14ac:dyDescent="0.4">
      <c r="A212" s="15"/>
      <c r="C212" s="219" t="s">
        <v>200</v>
      </c>
      <c r="D212" s="219"/>
      <c r="E212" s="249"/>
      <c r="F212" s="249"/>
      <c r="G212" s="249"/>
      <c r="H212" s="249"/>
      <c r="I212" s="249"/>
      <c r="K212" s="15"/>
      <c r="L212" s="15"/>
    </row>
    <row r="213" spans="1:12" ht="14.25" customHeight="1" x14ac:dyDescent="0.35">
      <c r="A213" s="15"/>
      <c r="C213" s="59"/>
      <c r="D213" s="59"/>
      <c r="E213" s="7"/>
      <c r="F213" s="7"/>
      <c r="G213" s="7"/>
      <c r="H213" s="7"/>
      <c r="I213" s="7"/>
      <c r="K213" s="15"/>
      <c r="L213" s="15"/>
    </row>
    <row r="214" spans="1:12" ht="15" thickBot="1" x14ac:dyDescent="0.4">
      <c r="A214" s="15"/>
      <c r="C214" s="188" t="s">
        <v>166</v>
      </c>
      <c r="D214" s="219"/>
      <c r="E214" s="219"/>
      <c r="F214" s="219"/>
      <c r="G214" s="219"/>
      <c r="H214" s="249"/>
      <c r="I214" s="249"/>
      <c r="J214" s="249"/>
      <c r="K214" s="249"/>
      <c r="L214" s="15"/>
    </row>
    <row r="215" spans="1:12" ht="15" thickBot="1" x14ac:dyDescent="0.4">
      <c r="A215" s="15"/>
      <c r="C215" s="251"/>
      <c r="D215" s="251"/>
      <c r="E215" s="251"/>
      <c r="F215" s="251"/>
      <c r="G215" s="251"/>
      <c r="H215" s="251"/>
      <c r="I215" s="251"/>
      <c r="J215" s="251"/>
      <c r="K215" s="251"/>
      <c r="L215" s="15"/>
    </row>
    <row r="216" spans="1:12" x14ac:dyDescent="0.35">
      <c r="A216" s="15"/>
      <c r="C216" s="4"/>
      <c r="D216" s="59"/>
      <c r="E216" s="59"/>
      <c r="F216" s="59"/>
      <c r="G216" s="59"/>
      <c r="H216" s="82"/>
      <c r="I216" s="82"/>
      <c r="J216" s="82"/>
      <c r="K216" s="82"/>
      <c r="L216" s="15"/>
    </row>
    <row r="217" spans="1:12" ht="15" thickBot="1" x14ac:dyDescent="0.4">
      <c r="B217" s="3"/>
      <c r="C217" s="155" t="s">
        <v>231</v>
      </c>
      <c r="D217" s="155"/>
      <c r="E217" s="155"/>
      <c r="F217" s="155"/>
      <c r="G217" s="166"/>
      <c r="H217" s="197"/>
      <c r="I217" s="197"/>
      <c r="J217" s="197"/>
      <c r="K217" s="197"/>
    </row>
    <row r="218" spans="1:12" ht="15" thickBot="1" x14ac:dyDescent="0.4">
      <c r="C218" s="248" t="s">
        <v>201</v>
      </c>
      <c r="D218" s="248"/>
      <c r="E218" s="239"/>
      <c r="F218" s="239"/>
      <c r="G218" s="239"/>
      <c r="H218" s="239"/>
      <c r="I218" s="239"/>
      <c r="J218" s="149"/>
      <c r="K218" s="149"/>
    </row>
    <row r="219" spans="1:12" x14ac:dyDescent="0.35">
      <c r="B219" s="84"/>
      <c r="C219" s="235"/>
      <c r="D219" s="235"/>
      <c r="E219" s="235"/>
      <c r="F219" s="235"/>
      <c r="G219" s="235"/>
      <c r="H219" s="235"/>
      <c r="I219" s="82"/>
      <c r="J219" s="82"/>
      <c r="K219" s="236"/>
      <c r="L219" s="236"/>
    </row>
    <row r="220" spans="1:12" x14ac:dyDescent="0.35">
      <c r="A220" s="27"/>
      <c r="B220" s="27"/>
      <c r="C220" s="27"/>
      <c r="D220" s="27"/>
      <c r="E220" s="27"/>
      <c r="F220" s="27"/>
      <c r="G220" s="27"/>
      <c r="H220" s="27"/>
      <c r="I220" s="27"/>
      <c r="J220" s="27"/>
      <c r="K220" s="27"/>
      <c r="L220" s="27"/>
    </row>
    <row r="221" spans="1:12" ht="25.5" customHeight="1" x14ac:dyDescent="0.45">
      <c r="A221" s="192" t="s">
        <v>86</v>
      </c>
      <c r="B221" s="192"/>
      <c r="C221" s="192"/>
      <c r="D221" s="192"/>
      <c r="E221" s="192"/>
      <c r="F221" s="192"/>
      <c r="G221" s="192"/>
      <c r="H221" s="192"/>
      <c r="I221" s="192"/>
      <c r="J221" s="192"/>
      <c r="K221" s="192"/>
      <c r="L221" s="192"/>
    </row>
    <row r="222" spans="1:12" ht="27" customHeight="1" thickBot="1" x14ac:dyDescent="0.4">
      <c r="B222" s="188" t="s">
        <v>87</v>
      </c>
      <c r="C222" s="188"/>
      <c r="D222" s="188"/>
      <c r="E222" s="188"/>
      <c r="F222" s="193"/>
      <c r="G222" s="193"/>
      <c r="H222" s="193"/>
      <c r="I222" s="193"/>
    </row>
    <row r="223" spans="1:12" ht="18" customHeight="1" thickBot="1" x14ac:dyDescent="0.4">
      <c r="B223" s="176" t="s">
        <v>88</v>
      </c>
      <c r="C223" s="176"/>
      <c r="D223" s="176"/>
      <c r="E223" s="176"/>
      <c r="F223" s="249"/>
      <c r="G223" s="249"/>
      <c r="H223" s="249"/>
      <c r="I223" s="249"/>
    </row>
    <row r="224" spans="1:12" ht="30" customHeight="1" x14ac:dyDescent="0.35">
      <c r="B224" s="4" t="s">
        <v>218</v>
      </c>
      <c r="C224" s="4"/>
      <c r="D224" s="4"/>
      <c r="E224" s="4"/>
    </row>
    <row r="225" spans="1:12" x14ac:dyDescent="0.35">
      <c r="B225" s="185" t="s">
        <v>89</v>
      </c>
      <c r="C225" s="185"/>
      <c r="D225" s="185"/>
      <c r="E225" s="185"/>
      <c r="F225" s="185"/>
      <c r="H225" s="8" t="s">
        <v>38</v>
      </c>
      <c r="J225" s="8" t="s">
        <v>14</v>
      </c>
    </row>
    <row r="226" spans="1:12" x14ac:dyDescent="0.35">
      <c r="B226" s="168" t="s">
        <v>258</v>
      </c>
      <c r="C226" s="168"/>
      <c r="D226" s="168"/>
      <c r="E226" s="168"/>
      <c r="F226" s="4"/>
      <c r="H226" s="8" t="s">
        <v>38</v>
      </c>
      <c r="J226" s="8" t="s">
        <v>14</v>
      </c>
    </row>
    <row r="227" spans="1:12" x14ac:dyDescent="0.35">
      <c r="B227" s="185" t="s">
        <v>90</v>
      </c>
      <c r="C227" s="185"/>
      <c r="D227" s="185"/>
      <c r="E227" s="185"/>
      <c r="F227" s="4"/>
      <c r="H227" s="8" t="s">
        <v>38</v>
      </c>
      <c r="J227" s="8" t="s">
        <v>14</v>
      </c>
    </row>
    <row r="228" spans="1:12" ht="14.25" customHeight="1" x14ac:dyDescent="0.35">
      <c r="B228" s="185" t="s">
        <v>157</v>
      </c>
      <c r="C228" s="185"/>
      <c r="D228" s="185"/>
      <c r="E228" s="54" t="s">
        <v>91</v>
      </c>
      <c r="F228" s="28"/>
      <c r="G228" s="29"/>
      <c r="H228" s="8" t="s">
        <v>38</v>
      </c>
      <c r="J228" s="8" t="s">
        <v>14</v>
      </c>
    </row>
    <row r="229" spans="1:12" s="15" customFormat="1" ht="16.5" customHeight="1" x14ac:dyDescent="0.35">
      <c r="B229" s="54"/>
      <c r="C229" s="54"/>
      <c r="D229" s="54"/>
      <c r="E229" s="54"/>
      <c r="F229" s="28"/>
      <c r="G229" s="55"/>
      <c r="H229" s="4"/>
      <c r="J229" s="4"/>
    </row>
    <row r="230" spans="1:12" ht="15" customHeight="1" x14ac:dyDescent="0.35">
      <c r="B230" s="56"/>
      <c r="C230" s="232" t="s">
        <v>220</v>
      </c>
      <c r="D230" s="232"/>
      <c r="E230" s="232"/>
      <c r="F230" s="232"/>
      <c r="G230" s="232"/>
      <c r="H230" s="232"/>
      <c r="I230" s="232"/>
      <c r="J230" s="232"/>
      <c r="K230" s="232"/>
      <c r="L230" s="60"/>
    </row>
    <row r="231" spans="1:12" x14ac:dyDescent="0.35">
      <c r="C231" s="232"/>
      <c r="D231" s="232"/>
      <c r="E231" s="232"/>
      <c r="F231" s="232"/>
      <c r="G231" s="232"/>
      <c r="H231" s="232"/>
      <c r="I231" s="232"/>
      <c r="J231" s="232"/>
      <c r="K231" s="232"/>
      <c r="L231" s="60"/>
    </row>
    <row r="232" spans="1:12" ht="15" customHeight="1" x14ac:dyDescent="0.35">
      <c r="B232" s="3"/>
      <c r="C232" s="232" t="s">
        <v>246</v>
      </c>
      <c r="D232" s="232"/>
      <c r="E232" s="232"/>
      <c r="F232" s="232"/>
      <c r="G232" s="232"/>
      <c r="H232" s="232"/>
      <c r="I232" s="232"/>
      <c r="J232" s="232"/>
      <c r="K232" s="232"/>
      <c r="L232" s="61"/>
    </row>
    <row r="233" spans="1:12" x14ac:dyDescent="0.35">
      <c r="C233" s="232"/>
      <c r="D233" s="232"/>
      <c r="E233" s="232"/>
      <c r="F233" s="232"/>
      <c r="G233" s="232"/>
      <c r="H233" s="232"/>
      <c r="I233" s="232"/>
      <c r="J233" s="232"/>
      <c r="K233" s="232"/>
      <c r="L233" s="61"/>
    </row>
    <row r="234" spans="1:12" ht="15" customHeight="1" thickBot="1" x14ac:dyDescent="0.4"/>
    <row r="235" spans="1:12" ht="15" thickBot="1" x14ac:dyDescent="0.4">
      <c r="B235" s="188" t="s">
        <v>92</v>
      </c>
      <c r="C235" s="188"/>
      <c r="D235" s="188"/>
      <c r="E235" s="188"/>
      <c r="F235" s="181" t="s">
        <v>85</v>
      </c>
      <c r="G235" s="181"/>
      <c r="H235" s="246"/>
      <c r="I235" s="247"/>
    </row>
    <row r="236" spans="1:12" x14ac:dyDescent="0.35">
      <c r="B236" s="181" t="s">
        <v>93</v>
      </c>
      <c r="C236" s="181"/>
    </row>
    <row r="237" spans="1:12" x14ac:dyDescent="0.35">
      <c r="B237" s="3"/>
      <c r="C237" t="s">
        <v>94</v>
      </c>
    </row>
    <row r="238" spans="1:12" ht="17.5" customHeight="1" x14ac:dyDescent="0.35">
      <c r="B238" s="3"/>
      <c r="C238" t="s">
        <v>95</v>
      </c>
    </row>
    <row r="239" spans="1:12" ht="17.149999999999999" customHeight="1" x14ac:dyDescent="0.35">
      <c r="B239" s="240"/>
      <c r="C239" s="188"/>
      <c r="D239" s="188"/>
      <c r="E239" s="188"/>
    </row>
    <row r="240" spans="1:12" x14ac:dyDescent="0.35">
      <c r="A240" s="30"/>
      <c r="B240" s="30"/>
      <c r="C240" s="30"/>
      <c r="D240" s="30"/>
      <c r="E240" s="30"/>
      <c r="F240" s="30"/>
      <c r="G240" s="30"/>
      <c r="H240" s="30"/>
      <c r="I240" s="30"/>
      <c r="J240" s="30"/>
      <c r="K240" s="30"/>
      <c r="L240" s="30"/>
    </row>
    <row r="241" spans="1:12" x14ac:dyDescent="0.35">
      <c r="A241" s="7"/>
      <c r="B241" s="7"/>
      <c r="C241" s="7"/>
      <c r="D241" s="7"/>
      <c r="E241" s="7"/>
      <c r="F241" s="7"/>
      <c r="G241" s="7"/>
      <c r="H241" s="7"/>
      <c r="I241" s="7"/>
      <c r="J241" s="7"/>
      <c r="K241" s="7"/>
      <c r="L241" s="7"/>
    </row>
    <row r="242" spans="1:12" ht="30.75" customHeight="1" x14ac:dyDescent="0.35">
      <c r="B242" s="207"/>
      <c r="C242" s="208"/>
      <c r="D242" s="208"/>
      <c r="E242" s="208"/>
      <c r="F242" s="208"/>
      <c r="G242" s="208"/>
      <c r="H242" s="209"/>
      <c r="J242" s="202"/>
      <c r="K242" s="204"/>
    </row>
    <row r="243" spans="1:12" x14ac:dyDescent="0.35">
      <c r="A243" s="7"/>
      <c r="B243" s="7"/>
      <c r="C243" s="230" t="s">
        <v>198</v>
      </c>
      <c r="D243" s="230"/>
      <c r="E243" s="230"/>
      <c r="F243" s="230"/>
      <c r="G243" s="230"/>
      <c r="H243" s="7"/>
      <c r="I243" s="7"/>
      <c r="J243" s="230" t="s">
        <v>84</v>
      </c>
      <c r="K243" s="230"/>
      <c r="L243" s="7"/>
    </row>
    <row r="244" spans="1:12" ht="30.75" customHeight="1" x14ac:dyDescent="0.35">
      <c r="B244" s="207"/>
      <c r="C244" s="208"/>
      <c r="D244" s="208"/>
      <c r="E244" s="208"/>
      <c r="F244" s="208"/>
      <c r="G244" s="208"/>
      <c r="H244" s="209"/>
      <c r="J244" s="202"/>
      <c r="K244" s="204"/>
    </row>
    <row r="245" spans="1:12" x14ac:dyDescent="0.35">
      <c r="B245" s="230" t="s">
        <v>199</v>
      </c>
      <c r="C245" s="230"/>
      <c r="D245" s="230"/>
      <c r="E245" s="230"/>
      <c r="F245" s="230"/>
      <c r="G245" s="230"/>
      <c r="H245" s="230"/>
      <c r="J245" s="230" t="s">
        <v>84</v>
      </c>
      <c r="K245" s="230"/>
    </row>
    <row r="246" spans="1:12" ht="30.75" customHeight="1" x14ac:dyDescent="0.35">
      <c r="B246" s="207"/>
      <c r="C246" s="208"/>
      <c r="D246" s="208"/>
      <c r="E246" s="208"/>
      <c r="F246" s="208"/>
      <c r="G246" s="208"/>
      <c r="H246" s="209"/>
      <c r="J246" s="202"/>
      <c r="K246" s="204"/>
    </row>
    <row r="247" spans="1:12" x14ac:dyDescent="0.35">
      <c r="B247" s="224" t="s">
        <v>96</v>
      </c>
      <c r="C247" s="224"/>
      <c r="D247" s="224"/>
      <c r="E247" s="224"/>
      <c r="F247" s="224"/>
      <c r="G247" s="224"/>
      <c r="H247" s="224"/>
      <c r="J247" s="224" t="s">
        <v>84</v>
      </c>
      <c r="K247" s="224"/>
    </row>
  </sheetData>
  <sheetProtection selectLockedCells="1"/>
  <mergeCells count="324">
    <mergeCell ref="I118:L118"/>
    <mergeCell ref="B123:L123"/>
    <mergeCell ref="B120:D120"/>
    <mergeCell ref="E135:G135"/>
    <mergeCell ref="H135:I135"/>
    <mergeCell ref="J135:L135"/>
    <mergeCell ref="B124:L124"/>
    <mergeCell ref="G136:L136"/>
    <mergeCell ref="B137:L137"/>
    <mergeCell ref="H122:L122"/>
    <mergeCell ref="E131:G131"/>
    <mergeCell ref="J131:L131"/>
    <mergeCell ref="C107:E107"/>
    <mergeCell ref="B117:D117"/>
    <mergeCell ref="E117:F117"/>
    <mergeCell ref="G117:H117"/>
    <mergeCell ref="B132:D132"/>
    <mergeCell ref="E121:F121"/>
    <mergeCell ref="G121:H121"/>
    <mergeCell ref="G148:H148"/>
    <mergeCell ref="B118:D118"/>
    <mergeCell ref="B140:L140"/>
    <mergeCell ref="A110:L110"/>
    <mergeCell ref="B72:L73"/>
    <mergeCell ref="H69:I69"/>
    <mergeCell ref="B63:C63"/>
    <mergeCell ref="D63:K63"/>
    <mergeCell ref="B75:I75"/>
    <mergeCell ref="K81:L82"/>
    <mergeCell ref="J75:L75"/>
    <mergeCell ref="K80:L80"/>
    <mergeCell ref="D70:K70"/>
    <mergeCell ref="B74:L74"/>
    <mergeCell ref="B69:E69"/>
    <mergeCell ref="B87:D89"/>
    <mergeCell ref="E87:G89"/>
    <mergeCell ref="H87:H89"/>
    <mergeCell ref="I87:L89"/>
    <mergeCell ref="B81:E81"/>
    <mergeCell ref="G81:I81"/>
    <mergeCell ref="B84:L86"/>
    <mergeCell ref="B77:L79"/>
    <mergeCell ref="B80:E80"/>
    <mergeCell ref="G80:I80"/>
    <mergeCell ref="D83:L83"/>
    <mergeCell ref="C243:G243"/>
    <mergeCell ref="J243:K243"/>
    <mergeCell ref="C199:F199"/>
    <mergeCell ref="E200:F200"/>
    <mergeCell ref="B242:H242"/>
    <mergeCell ref="J242:K242"/>
    <mergeCell ref="I121:L121"/>
    <mergeCell ref="I120:L120"/>
    <mergeCell ref="E132:G132"/>
    <mergeCell ref="H132:I132"/>
    <mergeCell ref="J132:L132"/>
    <mergeCell ref="B133:D133"/>
    <mergeCell ref="E133:G133"/>
    <mergeCell ref="D145:E145"/>
    <mergeCell ref="B138:L138"/>
    <mergeCell ref="B139:L139"/>
    <mergeCell ref="B127:E127"/>
    <mergeCell ref="F127:G127"/>
    <mergeCell ref="B128:E128"/>
    <mergeCell ref="J128:L128"/>
    <mergeCell ref="B131:D131"/>
    <mergeCell ref="G164:L164"/>
    <mergeCell ref="B165:L165"/>
    <mergeCell ref="J133:L133"/>
    <mergeCell ref="G105:I105"/>
    <mergeCell ref="C105:E105"/>
    <mergeCell ref="B102:D102"/>
    <mergeCell ref="B103:E103"/>
    <mergeCell ref="J103:L103"/>
    <mergeCell ref="E93:G93"/>
    <mergeCell ref="I93:L93"/>
    <mergeCell ref="B95:D95"/>
    <mergeCell ref="E95:G95"/>
    <mergeCell ref="I95:L95"/>
    <mergeCell ref="B96:D96"/>
    <mergeCell ref="E96:G96"/>
    <mergeCell ref="I96:L96"/>
    <mergeCell ref="B97:D97"/>
    <mergeCell ref="E97:G97"/>
    <mergeCell ref="I97:L97"/>
    <mergeCell ref="B98:D98"/>
    <mergeCell ref="E98:G98"/>
    <mergeCell ref="I98:L98"/>
    <mergeCell ref="B99:D99"/>
    <mergeCell ref="E99:G99"/>
    <mergeCell ref="I99:L99"/>
    <mergeCell ref="B100:H100"/>
    <mergeCell ref="B58:G58"/>
    <mergeCell ref="B61:G61"/>
    <mergeCell ref="C106:E106"/>
    <mergeCell ref="G187:L187"/>
    <mergeCell ref="B188:L188"/>
    <mergeCell ref="D166:K166"/>
    <mergeCell ref="B164:F164"/>
    <mergeCell ref="C172:E172"/>
    <mergeCell ref="B173:E173"/>
    <mergeCell ref="G173:H173"/>
    <mergeCell ref="B167:E167"/>
    <mergeCell ref="E169:F169"/>
    <mergeCell ref="G169:I169"/>
    <mergeCell ref="J169:K169"/>
    <mergeCell ref="E177:F177"/>
    <mergeCell ref="H177:I177"/>
    <mergeCell ref="G106:I106"/>
    <mergeCell ref="E118:F118"/>
    <mergeCell ref="B121:D121"/>
    <mergeCell ref="B134:D134"/>
    <mergeCell ref="E134:G134"/>
    <mergeCell ref="H134:I134"/>
    <mergeCell ref="J134:L134"/>
    <mergeCell ref="B135:D135"/>
    <mergeCell ref="J18:L18"/>
    <mergeCell ref="G46:I46"/>
    <mergeCell ref="J46:L46"/>
    <mergeCell ref="B48:G48"/>
    <mergeCell ref="B49:K50"/>
    <mergeCell ref="B54:L55"/>
    <mergeCell ref="C39:F39"/>
    <mergeCell ref="C40:F40"/>
    <mergeCell ref="C41:F41"/>
    <mergeCell ref="C42:F42"/>
    <mergeCell ref="B46:F46"/>
    <mergeCell ref="J36:K36"/>
    <mergeCell ref="C43:F43"/>
    <mergeCell ref="C45:F45"/>
    <mergeCell ref="I17:J17"/>
    <mergeCell ref="A14:L14"/>
    <mergeCell ref="A15:F15"/>
    <mergeCell ref="B16:F16"/>
    <mergeCell ref="B17:F17"/>
    <mergeCell ref="A3:E3"/>
    <mergeCell ref="F3:H3"/>
    <mergeCell ref="I3:L3"/>
    <mergeCell ref="A4:E4"/>
    <mergeCell ref="F4:H4"/>
    <mergeCell ref="J4:L4"/>
    <mergeCell ref="A8:L8"/>
    <mergeCell ref="A9:B9"/>
    <mergeCell ref="C9:F9"/>
    <mergeCell ref="G9:H9"/>
    <mergeCell ref="I9:L9"/>
    <mergeCell ref="J5:L5"/>
    <mergeCell ref="J6:L6"/>
    <mergeCell ref="A5:H6"/>
    <mergeCell ref="F7:I7"/>
    <mergeCell ref="J7:L7"/>
    <mergeCell ref="D67:F67"/>
    <mergeCell ref="G67:I67"/>
    <mergeCell ref="B70:C70"/>
    <mergeCell ref="A59:L59"/>
    <mergeCell ref="G18:I18"/>
    <mergeCell ref="A10:B10"/>
    <mergeCell ref="C10:F10"/>
    <mergeCell ref="G10:L10"/>
    <mergeCell ref="A27:F27"/>
    <mergeCell ref="A28:L28"/>
    <mergeCell ref="B29:K31"/>
    <mergeCell ref="B33:H33"/>
    <mergeCell ref="B34:K35"/>
    <mergeCell ref="C38:F38"/>
    <mergeCell ref="A19:F19"/>
    <mergeCell ref="G19:I19"/>
    <mergeCell ref="J19:L19"/>
    <mergeCell ref="C23:F23"/>
    <mergeCell ref="A12:B12"/>
    <mergeCell ref="A13:L13"/>
    <mergeCell ref="C24:F24"/>
    <mergeCell ref="C25:F25"/>
    <mergeCell ref="C37:F37"/>
    <mergeCell ref="A11:C11"/>
    <mergeCell ref="J152:L152"/>
    <mergeCell ref="D163:E163"/>
    <mergeCell ref="F163:G163"/>
    <mergeCell ref="B180:E180"/>
    <mergeCell ref="D151:F151"/>
    <mergeCell ref="D11:L11"/>
    <mergeCell ref="B90:D90"/>
    <mergeCell ref="E90:G90"/>
    <mergeCell ref="I90:L90"/>
    <mergeCell ref="B91:D91"/>
    <mergeCell ref="E91:G91"/>
    <mergeCell ref="I91:L91"/>
    <mergeCell ref="B94:D94"/>
    <mergeCell ref="E94:G94"/>
    <mergeCell ref="I94:L94"/>
    <mergeCell ref="B92:D92"/>
    <mergeCell ref="E92:G92"/>
    <mergeCell ref="I92:L92"/>
    <mergeCell ref="B93:D93"/>
    <mergeCell ref="G17:H17"/>
    <mergeCell ref="A18:F18"/>
    <mergeCell ref="I65:L65"/>
    <mergeCell ref="B66:F66"/>
    <mergeCell ref="B67:C67"/>
    <mergeCell ref="C182:D182"/>
    <mergeCell ref="E182:F182"/>
    <mergeCell ref="H182:I182"/>
    <mergeCell ref="C175:D175"/>
    <mergeCell ref="E175:F175"/>
    <mergeCell ref="H175:I175"/>
    <mergeCell ref="B156:L158"/>
    <mergeCell ref="I173:L173"/>
    <mergeCell ref="E160:K160"/>
    <mergeCell ref="E171:F171"/>
    <mergeCell ref="A159:XFD159"/>
    <mergeCell ref="C181:F181"/>
    <mergeCell ref="B236:C236"/>
    <mergeCell ref="B235:E235"/>
    <mergeCell ref="F235:G235"/>
    <mergeCell ref="H235:I235"/>
    <mergeCell ref="C218:D218"/>
    <mergeCell ref="B223:E223"/>
    <mergeCell ref="F223:I223"/>
    <mergeCell ref="E192:F192"/>
    <mergeCell ref="B222:E222"/>
    <mergeCell ref="B225:F225"/>
    <mergeCell ref="C215:K215"/>
    <mergeCell ref="E212:I212"/>
    <mergeCell ref="J192:K192"/>
    <mergeCell ref="A192:D192"/>
    <mergeCell ref="H200:I200"/>
    <mergeCell ref="H214:K214"/>
    <mergeCell ref="C214:G214"/>
    <mergeCell ref="B247:H247"/>
    <mergeCell ref="J247:K247"/>
    <mergeCell ref="C12:G12"/>
    <mergeCell ref="H12:L12"/>
    <mergeCell ref="K114:L114"/>
    <mergeCell ref="B244:H244"/>
    <mergeCell ref="J244:K244"/>
    <mergeCell ref="B245:H245"/>
    <mergeCell ref="J245:K245"/>
    <mergeCell ref="C205:D205"/>
    <mergeCell ref="E205:F205"/>
    <mergeCell ref="C230:K231"/>
    <mergeCell ref="C232:K233"/>
    <mergeCell ref="B125:L125"/>
    <mergeCell ref="C183:D183"/>
    <mergeCell ref="D186:E186"/>
    <mergeCell ref="F186:G186"/>
    <mergeCell ref="C176:F176"/>
    <mergeCell ref="C219:E219"/>
    <mergeCell ref="F219:H219"/>
    <mergeCell ref="K219:L219"/>
    <mergeCell ref="H133:I133"/>
    <mergeCell ref="E218:I218"/>
    <mergeCell ref="G119:H119"/>
    <mergeCell ref="B246:H246"/>
    <mergeCell ref="J246:K246"/>
    <mergeCell ref="E119:F119"/>
    <mergeCell ref="B119:D119"/>
    <mergeCell ref="G118:H118"/>
    <mergeCell ref="E120:F120"/>
    <mergeCell ref="G120:H120"/>
    <mergeCell ref="G192:I192"/>
    <mergeCell ref="B203:E203"/>
    <mergeCell ref="C204:F204"/>
    <mergeCell ref="B166:C166"/>
    <mergeCell ref="D148:F148"/>
    <mergeCell ref="C211:F211"/>
    <mergeCell ref="E155:L155"/>
    <mergeCell ref="H171:I171"/>
    <mergeCell ref="C212:D212"/>
    <mergeCell ref="J149:L149"/>
    <mergeCell ref="K163:L163"/>
    <mergeCell ref="K186:L186"/>
    <mergeCell ref="A169:D169"/>
    <mergeCell ref="B239:E239"/>
    <mergeCell ref="B227:E227"/>
    <mergeCell ref="B228:D228"/>
    <mergeCell ref="H205:I205"/>
    <mergeCell ref="A221:L221"/>
    <mergeCell ref="F222:I222"/>
    <mergeCell ref="B189:C189"/>
    <mergeCell ref="B163:C163"/>
    <mergeCell ref="B186:C186"/>
    <mergeCell ref="H186:J186"/>
    <mergeCell ref="H217:K217"/>
    <mergeCell ref="I117:L117"/>
    <mergeCell ref="B122:G122"/>
    <mergeCell ref="I119:L119"/>
    <mergeCell ref="H131:I131"/>
    <mergeCell ref="D189:K189"/>
    <mergeCell ref="I196:L196"/>
    <mergeCell ref="E194:F194"/>
    <mergeCell ref="H194:I194"/>
    <mergeCell ref="C195:E195"/>
    <mergeCell ref="B196:E196"/>
    <mergeCell ref="G196:H196"/>
    <mergeCell ref="B190:E190"/>
    <mergeCell ref="C206:D206"/>
    <mergeCell ref="C198:D198"/>
    <mergeCell ref="E198:F198"/>
    <mergeCell ref="H198:I198"/>
    <mergeCell ref="A154:L154"/>
    <mergeCell ref="A60:F60"/>
    <mergeCell ref="A113:C113"/>
    <mergeCell ref="A155:D155"/>
    <mergeCell ref="A210:K210"/>
    <mergeCell ref="H114:J114"/>
    <mergeCell ref="B141:I141"/>
    <mergeCell ref="A153:L153"/>
    <mergeCell ref="B160:D160"/>
    <mergeCell ref="A208:L208"/>
    <mergeCell ref="B116:L116"/>
    <mergeCell ref="B130:L130"/>
    <mergeCell ref="G107:I107"/>
    <mergeCell ref="C109:L109"/>
    <mergeCell ref="C114:D114"/>
    <mergeCell ref="D111:L111"/>
    <mergeCell ref="B115:K115"/>
    <mergeCell ref="B111:C111"/>
    <mergeCell ref="H163:J163"/>
    <mergeCell ref="C161:D161"/>
    <mergeCell ref="G161:H161"/>
    <mergeCell ref="G151:H151"/>
    <mergeCell ref="B187:F187"/>
    <mergeCell ref="B143:D143"/>
    <mergeCell ref="E143:L143"/>
  </mergeCells>
  <phoneticPr fontId="35" type="noConversion"/>
  <dataValidations count="2">
    <dataValidation type="list" allowBlank="1" showInputMessage="1" showErrorMessage="1" sqref="D166 D189" xr:uid="{00000000-0002-0000-0000-000001000000}">
      <formula1>Placement</formula1>
    </dataValidation>
    <dataValidation type="list" allowBlank="1" showInputMessage="1" showErrorMessage="1" sqref="J132:J135 I118:I121" xr:uid="{00000000-0002-0000-0000-000002000000}">
      <formula1>Options</formula1>
    </dataValidation>
  </dataValidations>
  <pageMargins left="0" right="0" top="0.25" bottom="0.4" header="0.3" footer="0.3"/>
  <pageSetup scale="98" orientation="portrait" blackAndWhite="1" r:id="rId1"/>
  <headerFooter>
    <oddFooter>&amp;L032-03-0635-09-eng (07/25)&amp;R&amp;P</oddFooter>
  </headerFooter>
  <rowBreaks count="2" manualBreakCount="2">
    <brk id="46" max="16383" man="1"/>
    <brk id="153" max="11" man="1"/>
  </rowBreaks>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6</xdr:col>
                    <xdr:colOff>298450</xdr:colOff>
                    <xdr:row>17</xdr:row>
                    <xdr:rowOff>12700</xdr:rowOff>
                  </from>
                  <to>
                    <xdr:col>7</xdr:col>
                    <xdr:colOff>107950</xdr:colOff>
                    <xdr:row>18</xdr:row>
                    <xdr:rowOff>38100</xdr:rowOff>
                  </to>
                </anchor>
              </controlPr>
            </control>
          </mc:Choice>
        </mc:AlternateContent>
        <mc:AlternateContent xmlns:mc="http://schemas.openxmlformats.org/markup-compatibility/2006">
          <mc:Choice Requires="x14">
            <control shapeId="1028" r:id="rId5" name="Check Box 4">
              <controlPr defaultSize="0" autoFill="0" autoLine="0" autoPict="0">
                <anchor moveWithCells="1">
                  <from>
                    <xdr:col>8</xdr:col>
                    <xdr:colOff>0</xdr:colOff>
                    <xdr:row>17</xdr:row>
                    <xdr:rowOff>12700</xdr:rowOff>
                  </from>
                  <to>
                    <xdr:col>8</xdr:col>
                    <xdr:colOff>298450</xdr:colOff>
                    <xdr:row>18</xdr:row>
                    <xdr:rowOff>38100</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6</xdr:col>
                    <xdr:colOff>323850</xdr:colOff>
                    <xdr:row>18</xdr:row>
                    <xdr:rowOff>31750</xdr:rowOff>
                  </from>
                  <to>
                    <xdr:col>7</xdr:col>
                    <xdr:colOff>133350</xdr:colOff>
                    <xdr:row>19</xdr:row>
                    <xdr:rowOff>57150</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8</xdr:col>
                    <xdr:colOff>0</xdr:colOff>
                    <xdr:row>18</xdr:row>
                    <xdr:rowOff>19050</xdr:rowOff>
                  </from>
                  <to>
                    <xdr:col>8</xdr:col>
                    <xdr:colOff>298450</xdr:colOff>
                    <xdr:row>19</xdr:row>
                    <xdr:rowOff>50800</xdr:rowOff>
                  </to>
                </anchor>
              </controlPr>
            </control>
          </mc:Choice>
        </mc:AlternateContent>
        <mc:AlternateContent xmlns:mc="http://schemas.openxmlformats.org/markup-compatibility/2006">
          <mc:Choice Requires="x14">
            <control shapeId="1034" r:id="rId8" name="Check Box 10">
              <controlPr defaultSize="0" autoFill="0" autoLine="0" autoPict="0">
                <anchor moveWithCells="1">
                  <from>
                    <xdr:col>8</xdr:col>
                    <xdr:colOff>323850</xdr:colOff>
                    <xdr:row>50</xdr:row>
                    <xdr:rowOff>0</xdr:rowOff>
                  </from>
                  <to>
                    <xdr:col>9</xdr:col>
                    <xdr:colOff>114300</xdr:colOff>
                    <xdr:row>52</xdr:row>
                    <xdr:rowOff>0</xdr:rowOff>
                  </to>
                </anchor>
              </controlPr>
            </control>
          </mc:Choice>
        </mc:AlternateContent>
        <mc:AlternateContent xmlns:mc="http://schemas.openxmlformats.org/markup-compatibility/2006">
          <mc:Choice Requires="x14">
            <control shapeId="1035" r:id="rId9" name="Check Box 11">
              <controlPr defaultSize="0" autoFill="0" autoLine="0" autoPict="0">
                <anchor moveWithCells="1">
                  <from>
                    <xdr:col>10</xdr:col>
                    <xdr:colOff>304800</xdr:colOff>
                    <xdr:row>50</xdr:row>
                    <xdr:rowOff>0</xdr:rowOff>
                  </from>
                  <to>
                    <xdr:col>11</xdr:col>
                    <xdr:colOff>95250</xdr:colOff>
                    <xdr:row>52</xdr:row>
                    <xdr:rowOff>0</xdr:rowOff>
                  </to>
                </anchor>
              </controlPr>
            </control>
          </mc:Choice>
        </mc:AlternateContent>
        <mc:AlternateContent xmlns:mc="http://schemas.openxmlformats.org/markup-compatibility/2006">
          <mc:Choice Requires="x14">
            <control shapeId="1036" r:id="rId10" name="Check Box 12">
              <controlPr defaultSize="0" autoFill="0" autoLine="0" autoPict="0">
                <anchor moveWithCells="1">
                  <from>
                    <xdr:col>8</xdr:col>
                    <xdr:colOff>317500</xdr:colOff>
                    <xdr:row>55</xdr:row>
                    <xdr:rowOff>0</xdr:rowOff>
                  </from>
                  <to>
                    <xdr:col>9</xdr:col>
                    <xdr:colOff>107950</xdr:colOff>
                    <xdr:row>56</xdr:row>
                    <xdr:rowOff>31750</xdr:rowOff>
                  </to>
                </anchor>
              </controlPr>
            </control>
          </mc:Choice>
        </mc:AlternateContent>
        <mc:AlternateContent xmlns:mc="http://schemas.openxmlformats.org/markup-compatibility/2006">
          <mc:Choice Requires="x14">
            <control shapeId="1038" r:id="rId11" name="Check Box 14">
              <controlPr defaultSize="0" autoFill="0" autoLine="0" autoPict="0">
                <anchor moveWithCells="1">
                  <from>
                    <xdr:col>2</xdr:col>
                    <xdr:colOff>0</xdr:colOff>
                    <xdr:row>61</xdr:row>
                    <xdr:rowOff>0</xdr:rowOff>
                  </from>
                  <to>
                    <xdr:col>2</xdr:col>
                    <xdr:colOff>298450</xdr:colOff>
                    <xdr:row>62</xdr:row>
                    <xdr:rowOff>31750</xdr:rowOff>
                  </to>
                </anchor>
              </controlPr>
            </control>
          </mc:Choice>
        </mc:AlternateContent>
        <mc:AlternateContent xmlns:mc="http://schemas.openxmlformats.org/markup-compatibility/2006">
          <mc:Choice Requires="x14">
            <control shapeId="1039" r:id="rId12" name="Check Box 15">
              <controlPr defaultSize="0" autoFill="0" autoLine="0" autoPict="0">
                <anchor moveWithCells="1">
                  <from>
                    <xdr:col>5</xdr:col>
                    <xdr:colOff>266700</xdr:colOff>
                    <xdr:row>60</xdr:row>
                    <xdr:rowOff>184150</xdr:rowOff>
                  </from>
                  <to>
                    <xdr:col>5</xdr:col>
                    <xdr:colOff>565150</xdr:colOff>
                    <xdr:row>62</xdr:row>
                    <xdr:rowOff>12700</xdr:rowOff>
                  </to>
                </anchor>
              </controlPr>
            </control>
          </mc:Choice>
        </mc:AlternateContent>
        <mc:AlternateContent xmlns:mc="http://schemas.openxmlformats.org/markup-compatibility/2006">
          <mc:Choice Requires="x14">
            <control shapeId="1040" r:id="rId13" name="Check Box 16">
              <controlPr defaultSize="0" autoFill="0" autoLine="0" autoPict="0">
                <anchor moveWithCells="1">
                  <from>
                    <xdr:col>10</xdr:col>
                    <xdr:colOff>190500</xdr:colOff>
                    <xdr:row>60</xdr:row>
                    <xdr:rowOff>184150</xdr:rowOff>
                  </from>
                  <to>
                    <xdr:col>10</xdr:col>
                    <xdr:colOff>565150</xdr:colOff>
                    <xdr:row>62</xdr:row>
                    <xdr:rowOff>12700</xdr:rowOff>
                  </to>
                </anchor>
              </controlPr>
            </control>
          </mc:Choice>
        </mc:AlternateContent>
        <mc:AlternateContent xmlns:mc="http://schemas.openxmlformats.org/markup-compatibility/2006">
          <mc:Choice Requires="x14">
            <control shapeId="1041" r:id="rId14" name="Check Box 17">
              <controlPr defaultSize="0" autoFill="0" autoLine="0" autoPict="0">
                <anchor moveWithCells="1">
                  <from>
                    <xdr:col>9</xdr:col>
                    <xdr:colOff>31750</xdr:colOff>
                    <xdr:row>62</xdr:row>
                    <xdr:rowOff>184150</xdr:rowOff>
                  </from>
                  <to>
                    <xdr:col>9</xdr:col>
                    <xdr:colOff>400050</xdr:colOff>
                    <xdr:row>64</xdr:row>
                    <xdr:rowOff>19050</xdr:rowOff>
                  </to>
                </anchor>
              </controlPr>
            </control>
          </mc:Choice>
        </mc:AlternateContent>
        <mc:AlternateContent xmlns:mc="http://schemas.openxmlformats.org/markup-compatibility/2006">
          <mc:Choice Requires="x14">
            <control shapeId="1042" r:id="rId15" name="Check Box 18">
              <controlPr defaultSize="0" autoFill="0" autoLine="0" autoPict="0">
                <anchor moveWithCells="1">
                  <from>
                    <xdr:col>10</xdr:col>
                    <xdr:colOff>31750</xdr:colOff>
                    <xdr:row>63</xdr:row>
                    <xdr:rowOff>50800</xdr:rowOff>
                  </from>
                  <to>
                    <xdr:col>10</xdr:col>
                    <xdr:colOff>546100</xdr:colOff>
                    <xdr:row>63</xdr:row>
                    <xdr:rowOff>184150</xdr:rowOff>
                  </to>
                </anchor>
              </controlPr>
            </control>
          </mc:Choice>
        </mc:AlternateContent>
        <mc:AlternateContent xmlns:mc="http://schemas.openxmlformats.org/markup-compatibility/2006">
          <mc:Choice Requires="x14">
            <control shapeId="1043" r:id="rId16" name="Check Box 19">
              <controlPr defaultSize="0" autoFill="0" autoLine="0" autoPict="0">
                <anchor moveWithCells="1">
                  <from>
                    <xdr:col>5</xdr:col>
                    <xdr:colOff>304800</xdr:colOff>
                    <xdr:row>67</xdr:row>
                    <xdr:rowOff>0</xdr:rowOff>
                  </from>
                  <to>
                    <xdr:col>6</xdr:col>
                    <xdr:colOff>95250</xdr:colOff>
                    <xdr:row>69</xdr:row>
                    <xdr:rowOff>31750</xdr:rowOff>
                  </to>
                </anchor>
              </controlPr>
            </control>
          </mc:Choice>
        </mc:AlternateContent>
        <mc:AlternateContent xmlns:mc="http://schemas.openxmlformats.org/markup-compatibility/2006">
          <mc:Choice Requires="x14">
            <control shapeId="1044" r:id="rId17" name="Check Box 20">
              <controlPr defaultSize="0" autoFill="0" autoLine="0" autoPict="0">
                <anchor moveWithCells="1">
                  <from>
                    <xdr:col>3</xdr:col>
                    <xdr:colOff>317500</xdr:colOff>
                    <xdr:row>66</xdr:row>
                    <xdr:rowOff>0</xdr:rowOff>
                  </from>
                  <to>
                    <xdr:col>4</xdr:col>
                    <xdr:colOff>133350</xdr:colOff>
                    <xdr:row>68</xdr:row>
                    <xdr:rowOff>31750</xdr:rowOff>
                  </to>
                </anchor>
              </controlPr>
            </control>
          </mc:Choice>
        </mc:AlternateContent>
        <mc:AlternateContent xmlns:mc="http://schemas.openxmlformats.org/markup-compatibility/2006">
          <mc:Choice Requires="x14">
            <control shapeId="1045" r:id="rId18" name="Check Box 21">
              <controlPr defaultSize="0" autoFill="0" autoLine="0" autoPict="0">
                <anchor moveWithCells="1">
                  <from>
                    <xdr:col>5</xdr:col>
                    <xdr:colOff>0</xdr:colOff>
                    <xdr:row>66</xdr:row>
                    <xdr:rowOff>0</xdr:rowOff>
                  </from>
                  <to>
                    <xdr:col>5</xdr:col>
                    <xdr:colOff>298450</xdr:colOff>
                    <xdr:row>68</xdr:row>
                    <xdr:rowOff>31750</xdr:rowOff>
                  </to>
                </anchor>
              </controlPr>
            </control>
          </mc:Choice>
        </mc:AlternateContent>
        <mc:AlternateContent xmlns:mc="http://schemas.openxmlformats.org/markup-compatibility/2006">
          <mc:Choice Requires="x14">
            <control shapeId="1046" r:id="rId19" name="Check Box 22">
              <controlPr defaultSize="0" autoFill="0" autoLine="0" autoPict="0">
                <anchor moveWithCells="1">
                  <from>
                    <xdr:col>6</xdr:col>
                    <xdr:colOff>393700</xdr:colOff>
                    <xdr:row>67</xdr:row>
                    <xdr:rowOff>0</xdr:rowOff>
                  </from>
                  <to>
                    <xdr:col>7</xdr:col>
                    <xdr:colOff>203200</xdr:colOff>
                    <xdr:row>69</xdr:row>
                    <xdr:rowOff>31750</xdr:rowOff>
                  </to>
                </anchor>
              </controlPr>
            </control>
          </mc:Choice>
        </mc:AlternateContent>
        <mc:AlternateContent xmlns:mc="http://schemas.openxmlformats.org/markup-compatibility/2006">
          <mc:Choice Requires="x14">
            <control shapeId="1049" r:id="rId20" name="Check Box 25">
              <controlPr defaultSize="0" autoFill="0" autoLine="0" autoPict="0">
                <anchor moveWithCells="1">
                  <from>
                    <xdr:col>5</xdr:col>
                    <xdr:colOff>304800</xdr:colOff>
                    <xdr:row>102</xdr:row>
                    <xdr:rowOff>0</xdr:rowOff>
                  </from>
                  <to>
                    <xdr:col>6</xdr:col>
                    <xdr:colOff>95250</xdr:colOff>
                    <xdr:row>103</xdr:row>
                    <xdr:rowOff>31750</xdr:rowOff>
                  </to>
                </anchor>
              </controlPr>
            </control>
          </mc:Choice>
        </mc:AlternateContent>
        <mc:AlternateContent xmlns:mc="http://schemas.openxmlformats.org/markup-compatibility/2006">
          <mc:Choice Requires="x14">
            <control shapeId="1050" r:id="rId21" name="Check Box 26">
              <controlPr defaultSize="0" autoFill="0" autoLine="0" autoPict="0">
                <anchor moveWithCells="1">
                  <from>
                    <xdr:col>7</xdr:col>
                    <xdr:colOff>279400</xdr:colOff>
                    <xdr:row>102</xdr:row>
                    <xdr:rowOff>0</xdr:rowOff>
                  </from>
                  <to>
                    <xdr:col>8</xdr:col>
                    <xdr:colOff>114300</xdr:colOff>
                    <xdr:row>103</xdr:row>
                    <xdr:rowOff>31750</xdr:rowOff>
                  </to>
                </anchor>
              </controlPr>
            </control>
          </mc:Choice>
        </mc:AlternateContent>
        <mc:AlternateContent xmlns:mc="http://schemas.openxmlformats.org/markup-compatibility/2006">
          <mc:Choice Requires="x14">
            <control shapeId="1055" r:id="rId22" name="Check Box 31">
              <controlPr defaultSize="0" autoFill="0" autoLine="0" autoPict="0">
                <anchor moveWithCells="1">
                  <from>
                    <xdr:col>1</xdr:col>
                    <xdr:colOff>393700</xdr:colOff>
                    <xdr:row>167</xdr:row>
                    <xdr:rowOff>0</xdr:rowOff>
                  </from>
                  <to>
                    <xdr:col>2</xdr:col>
                    <xdr:colOff>95250</xdr:colOff>
                    <xdr:row>168</xdr:row>
                    <xdr:rowOff>31750</xdr:rowOff>
                  </to>
                </anchor>
              </controlPr>
            </control>
          </mc:Choice>
        </mc:AlternateContent>
        <mc:AlternateContent xmlns:mc="http://schemas.openxmlformats.org/markup-compatibility/2006">
          <mc:Choice Requires="x14">
            <control shapeId="1056" r:id="rId23" name="Check Box 32">
              <controlPr defaultSize="0" autoFill="0" autoLine="0" autoPict="0">
                <anchor moveWithCells="1">
                  <from>
                    <xdr:col>1</xdr:col>
                    <xdr:colOff>381000</xdr:colOff>
                    <xdr:row>169</xdr:row>
                    <xdr:rowOff>0</xdr:rowOff>
                  </from>
                  <to>
                    <xdr:col>2</xdr:col>
                    <xdr:colOff>88900</xdr:colOff>
                    <xdr:row>170</xdr:row>
                    <xdr:rowOff>19050</xdr:rowOff>
                  </to>
                </anchor>
              </controlPr>
            </control>
          </mc:Choice>
        </mc:AlternateContent>
        <mc:AlternateContent xmlns:mc="http://schemas.openxmlformats.org/markup-compatibility/2006">
          <mc:Choice Requires="x14">
            <control shapeId="1057" r:id="rId24" name="Check Box 33">
              <controlPr defaultSize="0" autoFill="0" autoLine="0" autoPict="0">
                <anchor moveWithCells="1">
                  <from>
                    <xdr:col>1</xdr:col>
                    <xdr:colOff>381000</xdr:colOff>
                    <xdr:row>171</xdr:row>
                    <xdr:rowOff>0</xdr:rowOff>
                  </from>
                  <to>
                    <xdr:col>2</xdr:col>
                    <xdr:colOff>88900</xdr:colOff>
                    <xdr:row>172</xdr:row>
                    <xdr:rowOff>31750</xdr:rowOff>
                  </to>
                </anchor>
              </controlPr>
            </control>
          </mc:Choice>
        </mc:AlternateContent>
        <mc:AlternateContent xmlns:mc="http://schemas.openxmlformats.org/markup-compatibility/2006">
          <mc:Choice Requires="x14">
            <control shapeId="1059" r:id="rId25" name="Check Box 35">
              <controlPr defaultSize="0" autoFill="0" autoLine="0" autoPict="0">
                <anchor moveWithCells="1">
                  <from>
                    <xdr:col>1</xdr:col>
                    <xdr:colOff>400050</xdr:colOff>
                    <xdr:row>175</xdr:row>
                    <xdr:rowOff>0</xdr:rowOff>
                  </from>
                  <to>
                    <xdr:col>2</xdr:col>
                    <xdr:colOff>107950</xdr:colOff>
                    <xdr:row>176</xdr:row>
                    <xdr:rowOff>69850</xdr:rowOff>
                  </to>
                </anchor>
              </controlPr>
            </control>
          </mc:Choice>
        </mc:AlternateContent>
        <mc:AlternateContent xmlns:mc="http://schemas.openxmlformats.org/markup-compatibility/2006">
          <mc:Choice Requires="x14">
            <control shapeId="1061" r:id="rId26" name="Check Box 37">
              <controlPr defaultSize="0" autoFill="0" autoLine="0" autoPict="0">
                <anchor moveWithCells="1">
                  <from>
                    <xdr:col>1</xdr:col>
                    <xdr:colOff>400050</xdr:colOff>
                    <xdr:row>178</xdr:row>
                    <xdr:rowOff>0</xdr:rowOff>
                  </from>
                  <to>
                    <xdr:col>2</xdr:col>
                    <xdr:colOff>107950</xdr:colOff>
                    <xdr:row>179</xdr:row>
                    <xdr:rowOff>50800</xdr:rowOff>
                  </to>
                </anchor>
              </controlPr>
            </control>
          </mc:Choice>
        </mc:AlternateContent>
        <mc:AlternateContent xmlns:mc="http://schemas.openxmlformats.org/markup-compatibility/2006">
          <mc:Choice Requires="x14">
            <control shapeId="1062" r:id="rId27" name="Check Box 38">
              <controlPr defaultSize="0" autoFill="0" autoLine="0" autoPict="0">
                <anchor moveWithCells="1">
                  <from>
                    <xdr:col>1</xdr:col>
                    <xdr:colOff>412750</xdr:colOff>
                    <xdr:row>177</xdr:row>
                    <xdr:rowOff>12700</xdr:rowOff>
                  </from>
                  <to>
                    <xdr:col>2</xdr:col>
                    <xdr:colOff>114300</xdr:colOff>
                    <xdr:row>178</xdr:row>
                    <xdr:rowOff>50800</xdr:rowOff>
                  </to>
                </anchor>
              </controlPr>
            </control>
          </mc:Choice>
        </mc:AlternateContent>
        <mc:AlternateContent xmlns:mc="http://schemas.openxmlformats.org/markup-compatibility/2006">
          <mc:Choice Requires="x14">
            <control shapeId="1063" r:id="rId28" name="Check Box 39">
              <controlPr defaultSize="0" autoFill="0" autoLine="0" autoPict="0">
                <anchor moveWithCells="1">
                  <from>
                    <xdr:col>1</xdr:col>
                    <xdr:colOff>393700</xdr:colOff>
                    <xdr:row>173</xdr:row>
                    <xdr:rowOff>0</xdr:rowOff>
                  </from>
                  <to>
                    <xdr:col>2</xdr:col>
                    <xdr:colOff>95250</xdr:colOff>
                    <xdr:row>174</xdr:row>
                    <xdr:rowOff>31750</xdr:rowOff>
                  </to>
                </anchor>
              </controlPr>
            </control>
          </mc:Choice>
        </mc:AlternateContent>
        <mc:AlternateContent xmlns:mc="http://schemas.openxmlformats.org/markup-compatibility/2006">
          <mc:Choice Requires="x14">
            <control shapeId="1067" r:id="rId29" name="Check Box 43">
              <controlPr defaultSize="0" autoFill="0" autoLine="0" autoPict="0">
                <anchor moveWithCells="1">
                  <from>
                    <xdr:col>1</xdr:col>
                    <xdr:colOff>400050</xdr:colOff>
                    <xdr:row>182</xdr:row>
                    <xdr:rowOff>0</xdr:rowOff>
                  </from>
                  <to>
                    <xdr:col>2</xdr:col>
                    <xdr:colOff>107950</xdr:colOff>
                    <xdr:row>183</xdr:row>
                    <xdr:rowOff>50800</xdr:rowOff>
                  </to>
                </anchor>
              </controlPr>
            </control>
          </mc:Choice>
        </mc:AlternateContent>
        <mc:AlternateContent xmlns:mc="http://schemas.openxmlformats.org/markup-compatibility/2006">
          <mc:Choice Requires="x14">
            <control shapeId="1068" r:id="rId30" name="Check Box 44">
              <controlPr defaultSize="0" autoFill="0" autoLine="0" autoPict="0">
                <anchor moveWithCells="1">
                  <from>
                    <xdr:col>1</xdr:col>
                    <xdr:colOff>393700</xdr:colOff>
                    <xdr:row>180</xdr:row>
                    <xdr:rowOff>0</xdr:rowOff>
                  </from>
                  <to>
                    <xdr:col>2</xdr:col>
                    <xdr:colOff>95250</xdr:colOff>
                    <xdr:row>181</xdr:row>
                    <xdr:rowOff>50800</xdr:rowOff>
                  </to>
                </anchor>
              </controlPr>
            </control>
          </mc:Choice>
        </mc:AlternateContent>
        <mc:AlternateContent xmlns:mc="http://schemas.openxmlformats.org/markup-compatibility/2006">
          <mc:Choice Requires="x14">
            <control shapeId="1069" r:id="rId31" name="Check Box 45">
              <controlPr defaultSize="0" autoFill="0" autoLine="0" autoPict="0">
                <anchor moveWithCells="1">
                  <from>
                    <xdr:col>1</xdr:col>
                    <xdr:colOff>431800</xdr:colOff>
                    <xdr:row>190</xdr:row>
                    <xdr:rowOff>0</xdr:rowOff>
                  </from>
                  <to>
                    <xdr:col>2</xdr:col>
                    <xdr:colOff>133350</xdr:colOff>
                    <xdr:row>191</xdr:row>
                    <xdr:rowOff>19050</xdr:rowOff>
                  </to>
                </anchor>
              </controlPr>
            </control>
          </mc:Choice>
        </mc:AlternateContent>
        <mc:AlternateContent xmlns:mc="http://schemas.openxmlformats.org/markup-compatibility/2006">
          <mc:Choice Requires="x14">
            <control shapeId="1071" r:id="rId32" name="Check Box 47">
              <controlPr defaultSize="0" autoFill="0" autoLine="0" autoPict="0">
                <anchor moveWithCells="1">
                  <from>
                    <xdr:col>1</xdr:col>
                    <xdr:colOff>419100</xdr:colOff>
                    <xdr:row>194</xdr:row>
                    <xdr:rowOff>0</xdr:rowOff>
                  </from>
                  <to>
                    <xdr:col>2</xdr:col>
                    <xdr:colOff>114300</xdr:colOff>
                    <xdr:row>195</xdr:row>
                    <xdr:rowOff>19050</xdr:rowOff>
                  </to>
                </anchor>
              </controlPr>
            </control>
          </mc:Choice>
        </mc:AlternateContent>
        <mc:AlternateContent xmlns:mc="http://schemas.openxmlformats.org/markup-compatibility/2006">
          <mc:Choice Requires="x14">
            <control shapeId="1072" r:id="rId33" name="Check Box 48">
              <controlPr defaultSize="0" autoFill="0" autoLine="0" autoPict="0">
                <anchor moveWithCells="1">
                  <from>
                    <xdr:col>1</xdr:col>
                    <xdr:colOff>393700</xdr:colOff>
                    <xdr:row>195</xdr:row>
                    <xdr:rowOff>127000</xdr:rowOff>
                  </from>
                  <to>
                    <xdr:col>2</xdr:col>
                    <xdr:colOff>95250</xdr:colOff>
                    <xdr:row>197</xdr:row>
                    <xdr:rowOff>0</xdr:rowOff>
                  </to>
                </anchor>
              </controlPr>
            </control>
          </mc:Choice>
        </mc:AlternateContent>
        <mc:AlternateContent xmlns:mc="http://schemas.openxmlformats.org/markup-compatibility/2006">
          <mc:Choice Requires="x14">
            <control shapeId="1074" r:id="rId34" name="Check Box 50">
              <controlPr defaultSize="0" autoFill="0" autoLine="0" autoPict="0">
                <anchor moveWithCells="1">
                  <from>
                    <xdr:col>1</xdr:col>
                    <xdr:colOff>393700</xdr:colOff>
                    <xdr:row>197</xdr:row>
                    <xdr:rowOff>76200</xdr:rowOff>
                  </from>
                  <to>
                    <xdr:col>2</xdr:col>
                    <xdr:colOff>95250</xdr:colOff>
                    <xdr:row>198</xdr:row>
                    <xdr:rowOff>152400</xdr:rowOff>
                  </to>
                </anchor>
              </controlPr>
            </control>
          </mc:Choice>
        </mc:AlternateContent>
        <mc:AlternateContent xmlns:mc="http://schemas.openxmlformats.org/markup-compatibility/2006">
          <mc:Choice Requires="x14">
            <control shapeId="1076" r:id="rId35" name="Check Box 52">
              <controlPr defaultSize="0" autoFill="0" autoLine="0" autoPict="0">
                <anchor moveWithCells="1">
                  <from>
                    <xdr:col>1</xdr:col>
                    <xdr:colOff>393700</xdr:colOff>
                    <xdr:row>200</xdr:row>
                    <xdr:rowOff>0</xdr:rowOff>
                  </from>
                  <to>
                    <xdr:col>2</xdr:col>
                    <xdr:colOff>95250</xdr:colOff>
                    <xdr:row>201</xdr:row>
                    <xdr:rowOff>19050</xdr:rowOff>
                  </to>
                </anchor>
              </controlPr>
            </control>
          </mc:Choice>
        </mc:AlternateContent>
        <mc:AlternateContent xmlns:mc="http://schemas.openxmlformats.org/markup-compatibility/2006">
          <mc:Choice Requires="x14">
            <control shapeId="1077" r:id="rId36" name="Check Box 53">
              <controlPr defaultSize="0" autoFill="0" autoLine="0" autoPict="0">
                <anchor moveWithCells="1">
                  <from>
                    <xdr:col>1</xdr:col>
                    <xdr:colOff>400050</xdr:colOff>
                    <xdr:row>201</xdr:row>
                    <xdr:rowOff>0</xdr:rowOff>
                  </from>
                  <to>
                    <xdr:col>2</xdr:col>
                    <xdr:colOff>107950</xdr:colOff>
                    <xdr:row>202</xdr:row>
                    <xdr:rowOff>19050</xdr:rowOff>
                  </to>
                </anchor>
              </controlPr>
            </control>
          </mc:Choice>
        </mc:AlternateContent>
        <mc:AlternateContent xmlns:mc="http://schemas.openxmlformats.org/markup-compatibility/2006">
          <mc:Choice Requires="x14">
            <control shapeId="1078" r:id="rId37" name="Check Box 54">
              <controlPr defaultSize="0" autoFill="0" autoLine="0" autoPict="0">
                <anchor moveWithCells="1">
                  <from>
                    <xdr:col>1</xdr:col>
                    <xdr:colOff>381000</xdr:colOff>
                    <xdr:row>203</xdr:row>
                    <xdr:rowOff>0</xdr:rowOff>
                  </from>
                  <to>
                    <xdr:col>2</xdr:col>
                    <xdr:colOff>88900</xdr:colOff>
                    <xdr:row>204</xdr:row>
                    <xdr:rowOff>31750</xdr:rowOff>
                  </to>
                </anchor>
              </controlPr>
            </control>
          </mc:Choice>
        </mc:AlternateContent>
        <mc:AlternateContent xmlns:mc="http://schemas.openxmlformats.org/markup-compatibility/2006">
          <mc:Choice Requires="x14">
            <control shapeId="1079" r:id="rId38" name="Check Box 55">
              <controlPr defaultSize="0" autoFill="0" autoLine="0" autoPict="0">
                <anchor moveWithCells="1">
                  <from>
                    <xdr:col>1</xdr:col>
                    <xdr:colOff>381000</xdr:colOff>
                    <xdr:row>204</xdr:row>
                    <xdr:rowOff>0</xdr:rowOff>
                  </from>
                  <to>
                    <xdr:col>2</xdr:col>
                    <xdr:colOff>88900</xdr:colOff>
                    <xdr:row>205</xdr:row>
                    <xdr:rowOff>19050</xdr:rowOff>
                  </to>
                </anchor>
              </controlPr>
            </control>
          </mc:Choice>
        </mc:AlternateContent>
        <mc:AlternateContent xmlns:mc="http://schemas.openxmlformats.org/markup-compatibility/2006">
          <mc:Choice Requires="x14">
            <control shapeId="1080" r:id="rId39" name="Check Box 56">
              <controlPr defaultSize="0" autoFill="0" autoLine="0" autoPict="0">
                <anchor moveWithCells="1">
                  <from>
                    <xdr:col>1</xdr:col>
                    <xdr:colOff>381000</xdr:colOff>
                    <xdr:row>205</xdr:row>
                    <xdr:rowOff>0</xdr:rowOff>
                  </from>
                  <to>
                    <xdr:col>2</xdr:col>
                    <xdr:colOff>88900</xdr:colOff>
                    <xdr:row>206</xdr:row>
                    <xdr:rowOff>31750</xdr:rowOff>
                  </to>
                </anchor>
              </controlPr>
            </control>
          </mc:Choice>
        </mc:AlternateContent>
        <mc:AlternateContent xmlns:mc="http://schemas.openxmlformats.org/markup-compatibility/2006">
          <mc:Choice Requires="x14">
            <control shapeId="1081" r:id="rId40" name="Check Box 57">
              <controlPr defaultSize="0" autoFill="0" autoLine="0" autoPict="0">
                <anchor moveWithCells="1">
                  <from>
                    <xdr:col>5</xdr:col>
                    <xdr:colOff>336550</xdr:colOff>
                    <xdr:row>206</xdr:row>
                    <xdr:rowOff>0</xdr:rowOff>
                  </from>
                  <to>
                    <xdr:col>6</xdr:col>
                    <xdr:colOff>127000</xdr:colOff>
                    <xdr:row>207</xdr:row>
                    <xdr:rowOff>19050</xdr:rowOff>
                  </to>
                </anchor>
              </controlPr>
            </control>
          </mc:Choice>
        </mc:AlternateContent>
        <mc:AlternateContent xmlns:mc="http://schemas.openxmlformats.org/markup-compatibility/2006">
          <mc:Choice Requires="x14">
            <control shapeId="1082" r:id="rId41" name="Check Box 58">
              <controlPr defaultSize="0" autoFill="0" autoLine="0" autoPict="0">
                <anchor moveWithCells="1">
                  <from>
                    <xdr:col>7</xdr:col>
                    <xdr:colOff>336550</xdr:colOff>
                    <xdr:row>206</xdr:row>
                    <xdr:rowOff>0</xdr:rowOff>
                  </from>
                  <to>
                    <xdr:col>8</xdr:col>
                    <xdr:colOff>171450</xdr:colOff>
                    <xdr:row>207</xdr:row>
                    <xdr:rowOff>19050</xdr:rowOff>
                  </to>
                </anchor>
              </controlPr>
            </control>
          </mc:Choice>
        </mc:AlternateContent>
        <mc:AlternateContent xmlns:mc="http://schemas.openxmlformats.org/markup-compatibility/2006">
          <mc:Choice Requires="x14">
            <control shapeId="1083" r:id="rId42" name="Check Box 59">
              <controlPr defaultSize="0" autoFill="0" autoLine="0" autoPict="0">
                <anchor moveWithCells="1">
                  <from>
                    <xdr:col>1</xdr:col>
                    <xdr:colOff>336550</xdr:colOff>
                    <xdr:row>210</xdr:row>
                    <xdr:rowOff>0</xdr:rowOff>
                  </from>
                  <to>
                    <xdr:col>2</xdr:col>
                    <xdr:colOff>38100</xdr:colOff>
                    <xdr:row>211</xdr:row>
                    <xdr:rowOff>31750</xdr:rowOff>
                  </to>
                </anchor>
              </controlPr>
            </control>
          </mc:Choice>
        </mc:AlternateContent>
        <mc:AlternateContent xmlns:mc="http://schemas.openxmlformats.org/markup-compatibility/2006">
          <mc:Choice Requires="x14">
            <control shapeId="1084" r:id="rId43" name="Check Box 60">
              <controlPr defaultSize="0" autoFill="0" autoLine="0" autoPict="0">
                <anchor moveWithCells="1">
                  <from>
                    <xdr:col>1</xdr:col>
                    <xdr:colOff>304800</xdr:colOff>
                    <xdr:row>216</xdr:row>
                    <xdr:rowOff>0</xdr:rowOff>
                  </from>
                  <to>
                    <xdr:col>2</xdr:col>
                    <xdr:colOff>12700</xdr:colOff>
                    <xdr:row>217</xdr:row>
                    <xdr:rowOff>19050</xdr:rowOff>
                  </to>
                </anchor>
              </controlPr>
            </control>
          </mc:Choice>
        </mc:AlternateContent>
        <mc:AlternateContent xmlns:mc="http://schemas.openxmlformats.org/markup-compatibility/2006">
          <mc:Choice Requires="x14">
            <control shapeId="1086" r:id="rId44" name="Check Box 62">
              <controlPr defaultSize="0" autoFill="0" autoLine="0" autoPict="0">
                <anchor moveWithCells="1">
                  <from>
                    <xdr:col>1</xdr:col>
                    <xdr:colOff>342900</xdr:colOff>
                    <xdr:row>231</xdr:row>
                    <xdr:rowOff>0</xdr:rowOff>
                  </from>
                  <to>
                    <xdr:col>2</xdr:col>
                    <xdr:colOff>50800</xdr:colOff>
                    <xdr:row>232</xdr:row>
                    <xdr:rowOff>31750</xdr:rowOff>
                  </to>
                </anchor>
              </controlPr>
            </control>
          </mc:Choice>
        </mc:AlternateContent>
        <mc:AlternateContent xmlns:mc="http://schemas.openxmlformats.org/markup-compatibility/2006">
          <mc:Choice Requires="x14">
            <control shapeId="1095" r:id="rId45" name="Check Box 71">
              <controlPr defaultSize="0" autoFill="0" autoLine="0" autoPict="0">
                <anchor moveWithCells="1">
                  <from>
                    <xdr:col>1</xdr:col>
                    <xdr:colOff>412750</xdr:colOff>
                    <xdr:row>236</xdr:row>
                    <xdr:rowOff>0</xdr:rowOff>
                  </from>
                  <to>
                    <xdr:col>2</xdr:col>
                    <xdr:colOff>114300</xdr:colOff>
                    <xdr:row>237</xdr:row>
                    <xdr:rowOff>31750</xdr:rowOff>
                  </to>
                </anchor>
              </controlPr>
            </control>
          </mc:Choice>
        </mc:AlternateContent>
        <mc:AlternateContent xmlns:mc="http://schemas.openxmlformats.org/markup-compatibility/2006">
          <mc:Choice Requires="x14">
            <control shapeId="1096" r:id="rId46" name="Check Box 72">
              <controlPr defaultSize="0" autoFill="0" autoLine="0" autoPict="0">
                <anchor moveWithCells="1">
                  <from>
                    <xdr:col>1</xdr:col>
                    <xdr:colOff>419100</xdr:colOff>
                    <xdr:row>237</xdr:row>
                    <xdr:rowOff>0</xdr:rowOff>
                  </from>
                  <to>
                    <xdr:col>2</xdr:col>
                    <xdr:colOff>127000</xdr:colOff>
                    <xdr:row>238</xdr:row>
                    <xdr:rowOff>0</xdr:rowOff>
                  </to>
                </anchor>
              </controlPr>
            </control>
          </mc:Choice>
        </mc:AlternateContent>
        <mc:AlternateContent xmlns:mc="http://schemas.openxmlformats.org/markup-compatibility/2006">
          <mc:Choice Requires="x14">
            <control shapeId="1107" r:id="rId47" name="Check Box 83">
              <controlPr defaultSize="0" autoFill="0" autoLine="0" autoPict="0">
                <anchor moveWithCells="1">
                  <from>
                    <xdr:col>4</xdr:col>
                    <xdr:colOff>304800</xdr:colOff>
                    <xdr:row>113</xdr:row>
                    <xdr:rowOff>0</xdr:rowOff>
                  </from>
                  <to>
                    <xdr:col>5</xdr:col>
                    <xdr:colOff>203200</xdr:colOff>
                    <xdr:row>114</xdr:row>
                    <xdr:rowOff>31750</xdr:rowOff>
                  </to>
                </anchor>
              </controlPr>
            </control>
          </mc:Choice>
        </mc:AlternateContent>
        <mc:AlternateContent xmlns:mc="http://schemas.openxmlformats.org/markup-compatibility/2006">
          <mc:Choice Requires="x14">
            <control shapeId="1108" r:id="rId48" name="Check Box 84">
              <controlPr defaultSize="0" autoFill="0" autoLine="0" autoPict="0">
                <anchor moveWithCells="1">
                  <from>
                    <xdr:col>6</xdr:col>
                    <xdr:colOff>279400</xdr:colOff>
                    <xdr:row>113</xdr:row>
                    <xdr:rowOff>0</xdr:rowOff>
                  </from>
                  <to>
                    <xdr:col>7</xdr:col>
                    <xdr:colOff>88900</xdr:colOff>
                    <xdr:row>114</xdr:row>
                    <xdr:rowOff>31750</xdr:rowOff>
                  </to>
                </anchor>
              </controlPr>
            </control>
          </mc:Choice>
        </mc:AlternateContent>
        <mc:AlternateContent xmlns:mc="http://schemas.openxmlformats.org/markup-compatibility/2006">
          <mc:Choice Requires="x14">
            <control shapeId="1109" r:id="rId49" name="Check Box 85">
              <controlPr defaultSize="0" autoFill="0" autoLine="0" autoPict="0">
                <anchor moveWithCells="1">
                  <from>
                    <xdr:col>1</xdr:col>
                    <xdr:colOff>412750</xdr:colOff>
                    <xdr:row>104</xdr:row>
                    <xdr:rowOff>0</xdr:rowOff>
                  </from>
                  <to>
                    <xdr:col>2</xdr:col>
                    <xdr:colOff>114300</xdr:colOff>
                    <xdr:row>105</xdr:row>
                    <xdr:rowOff>31750</xdr:rowOff>
                  </to>
                </anchor>
              </controlPr>
            </control>
          </mc:Choice>
        </mc:AlternateContent>
        <mc:AlternateContent xmlns:mc="http://schemas.openxmlformats.org/markup-compatibility/2006">
          <mc:Choice Requires="x14">
            <control shapeId="1111" r:id="rId50" name="Check Box 87">
              <controlPr defaultSize="0" autoFill="0" autoLine="0" autoPict="0">
                <anchor moveWithCells="1">
                  <from>
                    <xdr:col>1</xdr:col>
                    <xdr:colOff>412750</xdr:colOff>
                    <xdr:row>108</xdr:row>
                    <xdr:rowOff>38100</xdr:rowOff>
                  </from>
                  <to>
                    <xdr:col>2</xdr:col>
                    <xdr:colOff>133350</xdr:colOff>
                    <xdr:row>109</xdr:row>
                    <xdr:rowOff>69850</xdr:rowOff>
                  </to>
                </anchor>
              </controlPr>
            </control>
          </mc:Choice>
        </mc:AlternateContent>
        <mc:AlternateContent xmlns:mc="http://schemas.openxmlformats.org/markup-compatibility/2006">
          <mc:Choice Requires="x14">
            <control shapeId="1115" r:id="rId51" name="Check Box 91">
              <controlPr defaultSize="0" autoFill="0" autoLine="0" autoPict="0">
                <anchor moveWithCells="1">
                  <from>
                    <xdr:col>1</xdr:col>
                    <xdr:colOff>412750</xdr:colOff>
                    <xdr:row>106</xdr:row>
                    <xdr:rowOff>0</xdr:rowOff>
                  </from>
                  <to>
                    <xdr:col>2</xdr:col>
                    <xdr:colOff>114300</xdr:colOff>
                    <xdr:row>107</xdr:row>
                    <xdr:rowOff>31750</xdr:rowOff>
                  </to>
                </anchor>
              </controlPr>
            </control>
          </mc:Choice>
        </mc:AlternateContent>
        <mc:AlternateContent xmlns:mc="http://schemas.openxmlformats.org/markup-compatibility/2006">
          <mc:Choice Requires="x14">
            <control shapeId="1124" r:id="rId52" name="Check Box 100">
              <controlPr defaultSize="0" autoFill="0" autoLine="0" autoPict="0">
                <anchor moveWithCells="1">
                  <from>
                    <xdr:col>1</xdr:col>
                    <xdr:colOff>298450</xdr:colOff>
                    <xdr:row>22</xdr:row>
                    <xdr:rowOff>12700</xdr:rowOff>
                  </from>
                  <to>
                    <xdr:col>2</xdr:col>
                    <xdr:colOff>0</xdr:colOff>
                    <xdr:row>23</xdr:row>
                    <xdr:rowOff>38100</xdr:rowOff>
                  </to>
                </anchor>
              </controlPr>
            </control>
          </mc:Choice>
        </mc:AlternateContent>
        <mc:AlternateContent xmlns:mc="http://schemas.openxmlformats.org/markup-compatibility/2006">
          <mc:Choice Requires="x14">
            <control shapeId="1125" r:id="rId53" name="Check Box 101">
              <controlPr defaultSize="0" autoFill="0" autoLine="0" autoPict="0">
                <anchor moveWithCells="1">
                  <from>
                    <xdr:col>1</xdr:col>
                    <xdr:colOff>298450</xdr:colOff>
                    <xdr:row>23</xdr:row>
                    <xdr:rowOff>12700</xdr:rowOff>
                  </from>
                  <to>
                    <xdr:col>2</xdr:col>
                    <xdr:colOff>0</xdr:colOff>
                    <xdr:row>24</xdr:row>
                    <xdr:rowOff>38100</xdr:rowOff>
                  </to>
                </anchor>
              </controlPr>
            </control>
          </mc:Choice>
        </mc:AlternateContent>
        <mc:AlternateContent xmlns:mc="http://schemas.openxmlformats.org/markup-compatibility/2006">
          <mc:Choice Requires="x14">
            <control shapeId="1126" r:id="rId54" name="Check Box 102">
              <controlPr defaultSize="0" autoFill="0" autoLine="0" autoPict="0">
                <anchor moveWithCells="1">
                  <from>
                    <xdr:col>1</xdr:col>
                    <xdr:colOff>298450</xdr:colOff>
                    <xdr:row>24</xdr:row>
                    <xdr:rowOff>12700</xdr:rowOff>
                  </from>
                  <to>
                    <xdr:col>2</xdr:col>
                    <xdr:colOff>0</xdr:colOff>
                    <xdr:row>25</xdr:row>
                    <xdr:rowOff>38100</xdr:rowOff>
                  </to>
                </anchor>
              </controlPr>
            </control>
          </mc:Choice>
        </mc:AlternateContent>
        <mc:AlternateContent xmlns:mc="http://schemas.openxmlformats.org/markup-compatibility/2006">
          <mc:Choice Requires="x14">
            <control shapeId="1127" r:id="rId55" name="Check Box 103">
              <controlPr defaultSize="0" autoFill="0" autoLine="0" autoPict="0">
                <anchor moveWithCells="1">
                  <from>
                    <xdr:col>1</xdr:col>
                    <xdr:colOff>298450</xdr:colOff>
                    <xdr:row>37</xdr:row>
                    <xdr:rowOff>12700</xdr:rowOff>
                  </from>
                  <to>
                    <xdr:col>2</xdr:col>
                    <xdr:colOff>0</xdr:colOff>
                    <xdr:row>38</xdr:row>
                    <xdr:rowOff>38100</xdr:rowOff>
                  </to>
                </anchor>
              </controlPr>
            </control>
          </mc:Choice>
        </mc:AlternateContent>
        <mc:AlternateContent xmlns:mc="http://schemas.openxmlformats.org/markup-compatibility/2006">
          <mc:Choice Requires="x14">
            <control shapeId="1128" r:id="rId56" name="Check Box 104">
              <controlPr defaultSize="0" autoFill="0" autoLine="0" autoPict="0">
                <anchor moveWithCells="1">
                  <from>
                    <xdr:col>1</xdr:col>
                    <xdr:colOff>298450</xdr:colOff>
                    <xdr:row>38</xdr:row>
                    <xdr:rowOff>12700</xdr:rowOff>
                  </from>
                  <to>
                    <xdr:col>2</xdr:col>
                    <xdr:colOff>0</xdr:colOff>
                    <xdr:row>39</xdr:row>
                    <xdr:rowOff>38100</xdr:rowOff>
                  </to>
                </anchor>
              </controlPr>
            </control>
          </mc:Choice>
        </mc:AlternateContent>
        <mc:AlternateContent xmlns:mc="http://schemas.openxmlformats.org/markup-compatibility/2006">
          <mc:Choice Requires="x14">
            <control shapeId="1129" r:id="rId57" name="Check Box 105">
              <controlPr defaultSize="0" autoFill="0" autoLine="0" autoPict="0">
                <anchor moveWithCells="1">
                  <from>
                    <xdr:col>1</xdr:col>
                    <xdr:colOff>298450</xdr:colOff>
                    <xdr:row>39</xdr:row>
                    <xdr:rowOff>12700</xdr:rowOff>
                  </from>
                  <to>
                    <xdr:col>2</xdr:col>
                    <xdr:colOff>0</xdr:colOff>
                    <xdr:row>40</xdr:row>
                    <xdr:rowOff>38100</xdr:rowOff>
                  </to>
                </anchor>
              </controlPr>
            </control>
          </mc:Choice>
        </mc:AlternateContent>
        <mc:AlternateContent xmlns:mc="http://schemas.openxmlformats.org/markup-compatibility/2006">
          <mc:Choice Requires="x14">
            <control shapeId="1130" r:id="rId58" name="Check Box 106">
              <controlPr defaultSize="0" autoFill="0" autoLine="0" autoPict="0">
                <anchor moveWithCells="1">
                  <from>
                    <xdr:col>1</xdr:col>
                    <xdr:colOff>298450</xdr:colOff>
                    <xdr:row>40</xdr:row>
                    <xdr:rowOff>12700</xdr:rowOff>
                  </from>
                  <to>
                    <xdr:col>2</xdr:col>
                    <xdr:colOff>0</xdr:colOff>
                    <xdr:row>41</xdr:row>
                    <xdr:rowOff>38100</xdr:rowOff>
                  </to>
                </anchor>
              </controlPr>
            </control>
          </mc:Choice>
        </mc:AlternateContent>
        <mc:AlternateContent xmlns:mc="http://schemas.openxmlformats.org/markup-compatibility/2006">
          <mc:Choice Requires="x14">
            <control shapeId="1131" r:id="rId59" name="Check Box 107">
              <controlPr defaultSize="0" autoFill="0" autoLine="0" autoPict="0">
                <anchor moveWithCells="1">
                  <from>
                    <xdr:col>1</xdr:col>
                    <xdr:colOff>298450</xdr:colOff>
                    <xdr:row>41</xdr:row>
                    <xdr:rowOff>12700</xdr:rowOff>
                  </from>
                  <to>
                    <xdr:col>2</xdr:col>
                    <xdr:colOff>0</xdr:colOff>
                    <xdr:row>42</xdr:row>
                    <xdr:rowOff>38100</xdr:rowOff>
                  </to>
                </anchor>
              </controlPr>
            </control>
          </mc:Choice>
        </mc:AlternateContent>
        <mc:AlternateContent xmlns:mc="http://schemas.openxmlformats.org/markup-compatibility/2006">
          <mc:Choice Requires="x14">
            <control shapeId="1132" r:id="rId60" name="Check Box 108">
              <controlPr defaultSize="0" autoFill="0" autoLine="0" autoPict="0">
                <anchor moveWithCells="1">
                  <from>
                    <xdr:col>1</xdr:col>
                    <xdr:colOff>298450</xdr:colOff>
                    <xdr:row>42</xdr:row>
                    <xdr:rowOff>12700</xdr:rowOff>
                  </from>
                  <to>
                    <xdr:col>2</xdr:col>
                    <xdr:colOff>0</xdr:colOff>
                    <xdr:row>43</xdr:row>
                    <xdr:rowOff>38100</xdr:rowOff>
                  </to>
                </anchor>
              </controlPr>
            </control>
          </mc:Choice>
        </mc:AlternateContent>
        <mc:AlternateContent xmlns:mc="http://schemas.openxmlformats.org/markup-compatibility/2006">
          <mc:Choice Requires="x14">
            <control shapeId="1133" r:id="rId61" name="Check Box 109">
              <controlPr defaultSize="0" autoFill="0" autoLine="0" autoPict="0">
                <anchor moveWithCells="1">
                  <from>
                    <xdr:col>1</xdr:col>
                    <xdr:colOff>298450</xdr:colOff>
                    <xdr:row>44</xdr:row>
                    <xdr:rowOff>12700</xdr:rowOff>
                  </from>
                  <to>
                    <xdr:col>2</xdr:col>
                    <xdr:colOff>0</xdr:colOff>
                    <xdr:row>45</xdr:row>
                    <xdr:rowOff>38100</xdr:rowOff>
                  </to>
                </anchor>
              </controlPr>
            </control>
          </mc:Choice>
        </mc:AlternateContent>
        <mc:AlternateContent xmlns:mc="http://schemas.openxmlformats.org/markup-compatibility/2006">
          <mc:Choice Requires="x14">
            <control shapeId="1134" r:id="rId62" name="Check Box 110">
              <controlPr defaultSize="0" autoFill="0" autoLine="0" autoPict="0">
                <anchor moveWithCells="1">
                  <from>
                    <xdr:col>1</xdr:col>
                    <xdr:colOff>298450</xdr:colOff>
                    <xdr:row>36</xdr:row>
                    <xdr:rowOff>12700</xdr:rowOff>
                  </from>
                  <to>
                    <xdr:col>2</xdr:col>
                    <xdr:colOff>0</xdr:colOff>
                    <xdr:row>37</xdr:row>
                    <xdr:rowOff>38100</xdr:rowOff>
                  </to>
                </anchor>
              </controlPr>
            </control>
          </mc:Choice>
        </mc:AlternateContent>
        <mc:AlternateContent xmlns:mc="http://schemas.openxmlformats.org/markup-compatibility/2006">
          <mc:Choice Requires="x14">
            <control shapeId="1176" r:id="rId63" name="Check Box 152">
              <controlPr defaultSize="0" autoFill="0" autoLine="0" autoPict="0">
                <anchor moveWithCells="1">
                  <from>
                    <xdr:col>7</xdr:col>
                    <xdr:colOff>361950</xdr:colOff>
                    <xdr:row>224</xdr:row>
                    <xdr:rowOff>0</xdr:rowOff>
                  </from>
                  <to>
                    <xdr:col>8</xdr:col>
                    <xdr:colOff>203200</xdr:colOff>
                    <xdr:row>225</xdr:row>
                    <xdr:rowOff>31750</xdr:rowOff>
                  </to>
                </anchor>
              </controlPr>
            </control>
          </mc:Choice>
        </mc:AlternateContent>
        <mc:AlternateContent xmlns:mc="http://schemas.openxmlformats.org/markup-compatibility/2006">
          <mc:Choice Requires="x14">
            <control shapeId="1177" r:id="rId64" name="Check Box 153">
              <controlPr defaultSize="0" autoFill="0" autoLine="0" autoPict="0">
                <anchor moveWithCells="1">
                  <from>
                    <xdr:col>9</xdr:col>
                    <xdr:colOff>342900</xdr:colOff>
                    <xdr:row>224</xdr:row>
                    <xdr:rowOff>0</xdr:rowOff>
                  </from>
                  <to>
                    <xdr:col>10</xdr:col>
                    <xdr:colOff>107950</xdr:colOff>
                    <xdr:row>225</xdr:row>
                    <xdr:rowOff>31750</xdr:rowOff>
                  </to>
                </anchor>
              </controlPr>
            </control>
          </mc:Choice>
        </mc:AlternateContent>
        <mc:AlternateContent xmlns:mc="http://schemas.openxmlformats.org/markup-compatibility/2006">
          <mc:Choice Requires="x14">
            <control shapeId="1178" r:id="rId65" name="Check Box 154">
              <controlPr defaultSize="0" autoFill="0" autoLine="0" autoPict="0">
                <anchor moveWithCells="1">
                  <from>
                    <xdr:col>7</xdr:col>
                    <xdr:colOff>374650</xdr:colOff>
                    <xdr:row>225</xdr:row>
                    <xdr:rowOff>0</xdr:rowOff>
                  </from>
                  <to>
                    <xdr:col>8</xdr:col>
                    <xdr:colOff>209550</xdr:colOff>
                    <xdr:row>226</xdr:row>
                    <xdr:rowOff>31750</xdr:rowOff>
                  </to>
                </anchor>
              </controlPr>
            </control>
          </mc:Choice>
        </mc:AlternateContent>
        <mc:AlternateContent xmlns:mc="http://schemas.openxmlformats.org/markup-compatibility/2006">
          <mc:Choice Requires="x14">
            <control shapeId="1179" r:id="rId66" name="Check Box 155">
              <controlPr defaultSize="0" autoFill="0" autoLine="0" autoPict="0">
                <anchor moveWithCells="1">
                  <from>
                    <xdr:col>9</xdr:col>
                    <xdr:colOff>342900</xdr:colOff>
                    <xdr:row>225</xdr:row>
                    <xdr:rowOff>0</xdr:rowOff>
                  </from>
                  <to>
                    <xdr:col>10</xdr:col>
                    <xdr:colOff>133350</xdr:colOff>
                    <xdr:row>226</xdr:row>
                    <xdr:rowOff>31750</xdr:rowOff>
                  </to>
                </anchor>
              </controlPr>
            </control>
          </mc:Choice>
        </mc:AlternateContent>
        <mc:AlternateContent xmlns:mc="http://schemas.openxmlformats.org/markup-compatibility/2006">
          <mc:Choice Requires="x14">
            <control shapeId="1180" r:id="rId67" name="Check Box 156">
              <controlPr defaultSize="0" autoFill="0" autoLine="0" autoPict="0">
                <anchor moveWithCells="1">
                  <from>
                    <xdr:col>7</xdr:col>
                    <xdr:colOff>374650</xdr:colOff>
                    <xdr:row>226</xdr:row>
                    <xdr:rowOff>0</xdr:rowOff>
                  </from>
                  <to>
                    <xdr:col>8</xdr:col>
                    <xdr:colOff>209550</xdr:colOff>
                    <xdr:row>227</xdr:row>
                    <xdr:rowOff>31750</xdr:rowOff>
                  </to>
                </anchor>
              </controlPr>
            </control>
          </mc:Choice>
        </mc:AlternateContent>
        <mc:AlternateContent xmlns:mc="http://schemas.openxmlformats.org/markup-compatibility/2006">
          <mc:Choice Requires="x14">
            <control shapeId="1181" r:id="rId68" name="Check Box 157">
              <controlPr defaultSize="0" autoFill="0" autoLine="0" autoPict="0">
                <anchor moveWithCells="1">
                  <from>
                    <xdr:col>9</xdr:col>
                    <xdr:colOff>342900</xdr:colOff>
                    <xdr:row>226</xdr:row>
                    <xdr:rowOff>0</xdr:rowOff>
                  </from>
                  <to>
                    <xdr:col>10</xdr:col>
                    <xdr:colOff>133350</xdr:colOff>
                    <xdr:row>227</xdr:row>
                    <xdr:rowOff>31750</xdr:rowOff>
                  </to>
                </anchor>
              </controlPr>
            </control>
          </mc:Choice>
        </mc:AlternateContent>
        <mc:AlternateContent xmlns:mc="http://schemas.openxmlformats.org/markup-compatibility/2006">
          <mc:Choice Requires="x14">
            <control shapeId="1182" r:id="rId69" name="Check Box 158">
              <controlPr defaultSize="0" autoFill="0" autoLine="0" autoPict="0">
                <anchor moveWithCells="1">
                  <from>
                    <xdr:col>7</xdr:col>
                    <xdr:colOff>374650</xdr:colOff>
                    <xdr:row>226</xdr:row>
                    <xdr:rowOff>165100</xdr:rowOff>
                  </from>
                  <to>
                    <xdr:col>8</xdr:col>
                    <xdr:colOff>298450</xdr:colOff>
                    <xdr:row>228</xdr:row>
                    <xdr:rowOff>12700</xdr:rowOff>
                  </to>
                </anchor>
              </controlPr>
            </control>
          </mc:Choice>
        </mc:AlternateContent>
        <mc:AlternateContent xmlns:mc="http://schemas.openxmlformats.org/markup-compatibility/2006">
          <mc:Choice Requires="x14">
            <control shapeId="1183" r:id="rId70" name="Check Box 159">
              <controlPr defaultSize="0" autoFill="0" autoLine="0" autoPict="0">
                <anchor moveWithCells="1">
                  <from>
                    <xdr:col>9</xdr:col>
                    <xdr:colOff>342900</xdr:colOff>
                    <xdr:row>226</xdr:row>
                    <xdr:rowOff>171450</xdr:rowOff>
                  </from>
                  <to>
                    <xdr:col>10</xdr:col>
                    <xdr:colOff>133350</xdr:colOff>
                    <xdr:row>228</xdr:row>
                    <xdr:rowOff>19050</xdr:rowOff>
                  </to>
                </anchor>
              </controlPr>
            </control>
          </mc:Choice>
        </mc:AlternateContent>
        <mc:AlternateContent xmlns:mc="http://schemas.openxmlformats.org/markup-compatibility/2006">
          <mc:Choice Requires="x14">
            <control shapeId="1064" r:id="rId71" name="Check Box 40">
              <controlPr defaultSize="0" autoFill="0" autoLine="0" autoPict="0">
                <anchor moveWithCells="1">
                  <from>
                    <xdr:col>5</xdr:col>
                    <xdr:colOff>266700</xdr:colOff>
                    <xdr:row>183</xdr:row>
                    <xdr:rowOff>0</xdr:rowOff>
                  </from>
                  <to>
                    <xdr:col>6</xdr:col>
                    <xdr:colOff>57150</xdr:colOff>
                    <xdr:row>184</xdr:row>
                    <xdr:rowOff>38100</xdr:rowOff>
                  </to>
                </anchor>
              </controlPr>
            </control>
          </mc:Choice>
        </mc:AlternateContent>
        <mc:AlternateContent xmlns:mc="http://schemas.openxmlformats.org/markup-compatibility/2006">
          <mc:Choice Requires="x14">
            <control shapeId="1065" r:id="rId72" name="Check Box 41">
              <controlPr defaultSize="0" autoFill="0" autoLine="0" autoPict="0">
                <anchor moveWithCells="1">
                  <from>
                    <xdr:col>7</xdr:col>
                    <xdr:colOff>304800</xdr:colOff>
                    <xdr:row>183</xdr:row>
                    <xdr:rowOff>0</xdr:rowOff>
                  </from>
                  <to>
                    <xdr:col>8</xdr:col>
                    <xdr:colOff>146050</xdr:colOff>
                    <xdr:row>184</xdr:row>
                    <xdr:rowOff>38100</xdr:rowOff>
                  </to>
                </anchor>
              </controlPr>
            </control>
          </mc:Choice>
        </mc:AlternateContent>
        <mc:AlternateContent xmlns:mc="http://schemas.openxmlformats.org/markup-compatibility/2006">
          <mc:Choice Requires="x14">
            <control shapeId="1186" r:id="rId73" name="Check Box 162">
              <controlPr defaultSize="0" autoFill="0" autoLine="0" autoPict="0">
                <anchor moveWithCells="1">
                  <from>
                    <xdr:col>1</xdr:col>
                    <xdr:colOff>336550</xdr:colOff>
                    <xdr:row>213</xdr:row>
                    <xdr:rowOff>0</xdr:rowOff>
                  </from>
                  <to>
                    <xdr:col>2</xdr:col>
                    <xdr:colOff>38100</xdr:colOff>
                    <xdr:row>214</xdr:row>
                    <xdr:rowOff>19050</xdr:rowOff>
                  </to>
                </anchor>
              </controlPr>
            </control>
          </mc:Choice>
        </mc:AlternateContent>
        <mc:AlternateContent xmlns:mc="http://schemas.openxmlformats.org/markup-compatibility/2006">
          <mc:Choice Requires="x14">
            <control shapeId="1163" r:id="rId74" name="Check Box 139">
              <controlPr defaultSize="0" autoFill="0" autoLine="0" autoPict="0">
                <anchor moveWithCells="1">
                  <from>
                    <xdr:col>6</xdr:col>
                    <xdr:colOff>298450</xdr:colOff>
                    <xdr:row>148</xdr:row>
                    <xdr:rowOff>0</xdr:rowOff>
                  </from>
                  <to>
                    <xdr:col>7</xdr:col>
                    <xdr:colOff>107950</xdr:colOff>
                    <xdr:row>149</xdr:row>
                    <xdr:rowOff>31750</xdr:rowOff>
                  </to>
                </anchor>
              </controlPr>
            </control>
          </mc:Choice>
        </mc:AlternateContent>
        <mc:AlternateContent xmlns:mc="http://schemas.openxmlformats.org/markup-compatibility/2006">
          <mc:Choice Requires="x14">
            <control shapeId="1164" r:id="rId75" name="Check Box 140">
              <controlPr defaultSize="0" autoFill="0" autoLine="0" autoPict="0">
                <anchor moveWithCells="1">
                  <from>
                    <xdr:col>8</xdr:col>
                    <xdr:colOff>285750</xdr:colOff>
                    <xdr:row>148</xdr:row>
                    <xdr:rowOff>0</xdr:rowOff>
                  </from>
                  <to>
                    <xdr:col>9</xdr:col>
                    <xdr:colOff>76200</xdr:colOff>
                    <xdr:row>149</xdr:row>
                    <xdr:rowOff>31750</xdr:rowOff>
                  </to>
                </anchor>
              </controlPr>
            </control>
          </mc:Choice>
        </mc:AlternateContent>
        <mc:AlternateContent xmlns:mc="http://schemas.openxmlformats.org/markup-compatibility/2006">
          <mc:Choice Requires="x14">
            <control shapeId="1167" r:id="rId76" name="Check Box 143">
              <controlPr defaultSize="0" autoFill="0" autoLine="0" autoPict="0">
                <anchor moveWithCells="1">
                  <from>
                    <xdr:col>6</xdr:col>
                    <xdr:colOff>298450</xdr:colOff>
                    <xdr:row>151</xdr:row>
                    <xdr:rowOff>0</xdr:rowOff>
                  </from>
                  <to>
                    <xdr:col>7</xdr:col>
                    <xdr:colOff>107950</xdr:colOff>
                    <xdr:row>152</xdr:row>
                    <xdr:rowOff>31750</xdr:rowOff>
                  </to>
                </anchor>
              </controlPr>
            </control>
          </mc:Choice>
        </mc:AlternateContent>
        <mc:AlternateContent xmlns:mc="http://schemas.openxmlformats.org/markup-compatibility/2006">
          <mc:Choice Requires="x14">
            <control shapeId="1168" r:id="rId77" name="Check Box 144">
              <controlPr defaultSize="0" autoFill="0" autoLine="0" autoPict="0">
                <anchor moveWithCells="1">
                  <from>
                    <xdr:col>8</xdr:col>
                    <xdr:colOff>285750</xdr:colOff>
                    <xdr:row>151</xdr:row>
                    <xdr:rowOff>0</xdr:rowOff>
                  </from>
                  <to>
                    <xdr:col>9</xdr:col>
                    <xdr:colOff>76200</xdr:colOff>
                    <xdr:row>152</xdr:row>
                    <xdr:rowOff>31750</xdr:rowOff>
                  </to>
                </anchor>
              </controlPr>
            </control>
          </mc:Choice>
        </mc:AlternateContent>
        <mc:AlternateContent xmlns:mc="http://schemas.openxmlformats.org/markup-compatibility/2006">
          <mc:Choice Requires="x14">
            <control shapeId="1173" r:id="rId78" name="Check Box 149">
              <controlPr defaultSize="0" autoFill="0" autoLine="0" autoPict="0">
                <anchor moveWithCells="1">
                  <from>
                    <xdr:col>8</xdr:col>
                    <xdr:colOff>285750</xdr:colOff>
                    <xdr:row>151</xdr:row>
                    <xdr:rowOff>0</xdr:rowOff>
                  </from>
                  <to>
                    <xdr:col>9</xdr:col>
                    <xdr:colOff>76200</xdr:colOff>
                    <xdr:row>152</xdr:row>
                    <xdr:rowOff>31750</xdr:rowOff>
                  </to>
                </anchor>
              </controlPr>
            </control>
          </mc:Choice>
        </mc:AlternateContent>
        <mc:AlternateContent xmlns:mc="http://schemas.openxmlformats.org/markup-compatibility/2006">
          <mc:Choice Requires="x14">
            <control shapeId="1105" r:id="rId79" name="Check Box 81">
              <controlPr defaultSize="0" autoFill="0" autoLine="0" autoPict="0">
                <anchor moveWithCells="1">
                  <from>
                    <xdr:col>5</xdr:col>
                    <xdr:colOff>298450</xdr:colOff>
                    <xdr:row>127</xdr:row>
                    <xdr:rowOff>0</xdr:rowOff>
                  </from>
                  <to>
                    <xdr:col>6</xdr:col>
                    <xdr:colOff>88900</xdr:colOff>
                    <xdr:row>128</xdr:row>
                    <xdr:rowOff>31750</xdr:rowOff>
                  </to>
                </anchor>
              </controlPr>
            </control>
          </mc:Choice>
        </mc:AlternateContent>
        <mc:AlternateContent xmlns:mc="http://schemas.openxmlformats.org/markup-compatibility/2006">
          <mc:Choice Requires="x14">
            <control shapeId="1106" r:id="rId80" name="Check Box 82">
              <controlPr defaultSize="0" autoFill="0" autoLine="0" autoPict="0">
                <anchor moveWithCells="1">
                  <from>
                    <xdr:col>7</xdr:col>
                    <xdr:colOff>285750</xdr:colOff>
                    <xdr:row>127</xdr:row>
                    <xdr:rowOff>0</xdr:rowOff>
                  </from>
                  <to>
                    <xdr:col>8</xdr:col>
                    <xdr:colOff>127000</xdr:colOff>
                    <xdr:row>128</xdr:row>
                    <xdr:rowOff>31750</xdr:rowOff>
                  </to>
                </anchor>
              </controlPr>
            </control>
          </mc:Choice>
        </mc:AlternateContent>
        <mc:AlternateContent xmlns:mc="http://schemas.openxmlformats.org/markup-compatibility/2006">
          <mc:Choice Requires="x14">
            <control shapeId="1187" r:id="rId81" name="Check Box 163">
              <controlPr defaultSize="0" autoFill="0" autoLine="0" autoPict="0">
                <anchor moveWithCells="1">
                  <from>
                    <xdr:col>1</xdr:col>
                    <xdr:colOff>400050</xdr:colOff>
                    <xdr:row>105</xdr:row>
                    <xdr:rowOff>0</xdr:rowOff>
                  </from>
                  <to>
                    <xdr:col>2</xdr:col>
                    <xdr:colOff>107950</xdr:colOff>
                    <xdr:row>106</xdr:row>
                    <xdr:rowOff>31750</xdr:rowOff>
                  </to>
                </anchor>
              </controlPr>
            </control>
          </mc:Choice>
        </mc:AlternateContent>
        <mc:AlternateContent xmlns:mc="http://schemas.openxmlformats.org/markup-compatibility/2006">
          <mc:Choice Requires="x14">
            <control shapeId="1189" r:id="rId82" name="Check Box 165">
              <controlPr defaultSize="0" autoFill="0" autoLine="0" autoPict="0">
                <anchor moveWithCells="1">
                  <from>
                    <xdr:col>8</xdr:col>
                    <xdr:colOff>298450</xdr:colOff>
                    <xdr:row>15</xdr:row>
                    <xdr:rowOff>12700</xdr:rowOff>
                  </from>
                  <to>
                    <xdr:col>9</xdr:col>
                    <xdr:colOff>69850</xdr:colOff>
                    <xdr:row>16</xdr:row>
                    <xdr:rowOff>31750</xdr:rowOff>
                  </to>
                </anchor>
              </controlPr>
            </control>
          </mc:Choice>
        </mc:AlternateContent>
        <mc:AlternateContent xmlns:mc="http://schemas.openxmlformats.org/markup-compatibility/2006">
          <mc:Choice Requires="x14">
            <control shapeId="1190" r:id="rId83" name="Check Box 166">
              <controlPr defaultSize="0" autoFill="0" autoLine="0" autoPict="0">
                <anchor moveWithCells="1">
                  <from>
                    <xdr:col>6</xdr:col>
                    <xdr:colOff>514350</xdr:colOff>
                    <xdr:row>15</xdr:row>
                    <xdr:rowOff>0</xdr:rowOff>
                  </from>
                  <to>
                    <xdr:col>7</xdr:col>
                    <xdr:colOff>317500</xdr:colOff>
                    <xdr:row>16</xdr:row>
                    <xdr:rowOff>19050</xdr:rowOff>
                  </to>
                </anchor>
              </controlPr>
            </control>
          </mc:Choice>
        </mc:AlternateContent>
        <mc:AlternateContent xmlns:mc="http://schemas.openxmlformats.org/markup-compatibility/2006">
          <mc:Choice Requires="x14">
            <control shapeId="1191" r:id="rId84" name="Check Box 167">
              <controlPr defaultSize="0" autoFill="0" autoLine="0" autoPict="0">
                <anchor moveWithCells="1">
                  <from>
                    <xdr:col>1</xdr:col>
                    <xdr:colOff>412750</xdr:colOff>
                    <xdr:row>107</xdr:row>
                    <xdr:rowOff>19050</xdr:rowOff>
                  </from>
                  <to>
                    <xdr:col>2</xdr:col>
                    <xdr:colOff>95250</xdr:colOff>
                    <xdr:row>108</xdr:row>
                    <xdr:rowOff>50800</xdr:rowOff>
                  </to>
                </anchor>
              </controlPr>
            </control>
          </mc:Choice>
        </mc:AlternateContent>
        <mc:AlternateContent xmlns:mc="http://schemas.openxmlformats.org/markup-compatibility/2006">
          <mc:Choice Requires="x14">
            <control shapeId="1193" r:id="rId85" name="Check Box 169">
              <controlPr defaultSize="0" autoFill="0" autoLine="0" autoPict="0">
                <anchor moveWithCells="1">
                  <from>
                    <xdr:col>1</xdr:col>
                    <xdr:colOff>298450</xdr:colOff>
                    <xdr:row>43</xdr:row>
                    <xdr:rowOff>12700</xdr:rowOff>
                  </from>
                  <to>
                    <xdr:col>2</xdr:col>
                    <xdr:colOff>0</xdr:colOff>
                    <xdr:row>44</xdr:row>
                    <xdr:rowOff>38100</xdr:rowOff>
                  </to>
                </anchor>
              </controlPr>
            </control>
          </mc:Choice>
        </mc:AlternateContent>
        <mc:AlternateContent xmlns:mc="http://schemas.openxmlformats.org/markup-compatibility/2006">
          <mc:Choice Requires="x14">
            <control shapeId="1195" r:id="rId86" name="Check Box 171">
              <controlPr defaultSize="0" autoFill="0" autoLine="0" autoPict="0">
                <anchor moveWithCells="1">
                  <from>
                    <xdr:col>10</xdr:col>
                    <xdr:colOff>304800</xdr:colOff>
                    <xdr:row>55</xdr:row>
                    <xdr:rowOff>0</xdr:rowOff>
                  </from>
                  <to>
                    <xdr:col>11</xdr:col>
                    <xdr:colOff>95250</xdr:colOff>
                    <xdr:row>56</xdr:row>
                    <xdr:rowOff>31750</xdr:rowOff>
                  </to>
                </anchor>
              </controlPr>
            </control>
          </mc:Choice>
        </mc:AlternateContent>
        <mc:AlternateContent xmlns:mc="http://schemas.openxmlformats.org/markup-compatibility/2006">
          <mc:Choice Requires="x14">
            <control shapeId="1232" r:id="rId87" name="Check Box 208">
              <controlPr defaultSize="0" autoFill="0" autoLine="0" autoPict="0">
                <anchor moveWithCells="1">
                  <from>
                    <xdr:col>1</xdr:col>
                    <xdr:colOff>381000</xdr:colOff>
                    <xdr:row>192</xdr:row>
                    <xdr:rowOff>0</xdr:rowOff>
                  </from>
                  <to>
                    <xdr:col>2</xdr:col>
                    <xdr:colOff>88900</xdr:colOff>
                    <xdr:row>193</xdr:row>
                    <xdr:rowOff>19050</xdr:rowOff>
                  </to>
                </anchor>
              </controlPr>
            </control>
          </mc:Choice>
        </mc:AlternateContent>
        <mc:AlternateContent xmlns:mc="http://schemas.openxmlformats.org/markup-compatibility/2006">
          <mc:Choice Requires="x14">
            <control shapeId="1233" r:id="rId88" name="Check Box 209">
              <controlPr defaultSize="0" autoFill="0" autoLine="0" autoPict="0">
                <anchor moveWithCells="1">
                  <from>
                    <xdr:col>9</xdr:col>
                    <xdr:colOff>304800</xdr:colOff>
                    <xdr:row>74</xdr:row>
                    <xdr:rowOff>0</xdr:rowOff>
                  </from>
                  <to>
                    <xdr:col>10</xdr:col>
                    <xdr:colOff>95250</xdr:colOff>
                    <xdr:row>75</xdr:row>
                    <xdr:rowOff>19050</xdr:rowOff>
                  </to>
                </anchor>
              </controlPr>
            </control>
          </mc:Choice>
        </mc:AlternateContent>
        <mc:AlternateContent xmlns:mc="http://schemas.openxmlformats.org/markup-compatibility/2006">
          <mc:Choice Requires="x14">
            <control shapeId="1234" r:id="rId89" name="Check Box 210">
              <controlPr defaultSize="0" autoFill="0" autoLine="0" autoPict="0">
                <anchor moveWithCells="1">
                  <from>
                    <xdr:col>10</xdr:col>
                    <xdr:colOff>450850</xdr:colOff>
                    <xdr:row>74</xdr:row>
                    <xdr:rowOff>0</xdr:rowOff>
                  </from>
                  <to>
                    <xdr:col>11</xdr:col>
                    <xdr:colOff>241300</xdr:colOff>
                    <xdr:row>75</xdr:row>
                    <xdr:rowOff>19050</xdr:rowOff>
                  </to>
                </anchor>
              </controlPr>
            </control>
          </mc:Choice>
        </mc:AlternateContent>
        <mc:AlternateContent xmlns:mc="http://schemas.openxmlformats.org/markup-compatibility/2006">
          <mc:Choice Requires="x14">
            <control shapeId="1235" r:id="rId90" name="Check Box 211">
              <controlPr defaultSize="0" autoFill="0" autoLine="0" autoPict="0">
                <anchor moveWithCells="1">
                  <from>
                    <xdr:col>9</xdr:col>
                    <xdr:colOff>247650</xdr:colOff>
                    <xdr:row>35</xdr:row>
                    <xdr:rowOff>184150</xdr:rowOff>
                  </from>
                  <to>
                    <xdr:col>10</xdr:col>
                    <xdr:colOff>38100</xdr:colOff>
                    <xdr:row>37</xdr:row>
                    <xdr:rowOff>19050</xdr:rowOff>
                  </to>
                </anchor>
              </controlPr>
            </control>
          </mc:Choice>
        </mc:AlternateContent>
        <mc:AlternateContent xmlns:mc="http://schemas.openxmlformats.org/markup-compatibility/2006">
          <mc:Choice Requires="x14">
            <control shapeId="1236" r:id="rId91" name="Check Box 212">
              <controlPr defaultSize="0" autoFill="0" autoLine="0" autoPict="0">
                <anchor moveWithCells="1">
                  <from>
                    <xdr:col>10</xdr:col>
                    <xdr:colOff>222250</xdr:colOff>
                    <xdr:row>35</xdr:row>
                    <xdr:rowOff>184150</xdr:rowOff>
                  </from>
                  <to>
                    <xdr:col>11</xdr:col>
                    <xdr:colOff>12700</xdr:colOff>
                    <xdr:row>37</xdr:row>
                    <xdr:rowOff>19050</xdr:rowOff>
                  </to>
                </anchor>
              </controlPr>
            </control>
          </mc:Choice>
        </mc:AlternateContent>
        <mc:AlternateContent xmlns:mc="http://schemas.openxmlformats.org/markup-compatibility/2006">
          <mc:Choice Requires="x14">
            <control shapeId="1237" r:id="rId92" name="Check Box 213">
              <controlPr defaultSize="0" autoFill="0" autoLine="0" autoPict="0">
                <anchor moveWithCells="1">
                  <from>
                    <xdr:col>9</xdr:col>
                    <xdr:colOff>247650</xdr:colOff>
                    <xdr:row>36</xdr:row>
                    <xdr:rowOff>184150</xdr:rowOff>
                  </from>
                  <to>
                    <xdr:col>10</xdr:col>
                    <xdr:colOff>38100</xdr:colOff>
                    <xdr:row>38</xdr:row>
                    <xdr:rowOff>19050</xdr:rowOff>
                  </to>
                </anchor>
              </controlPr>
            </control>
          </mc:Choice>
        </mc:AlternateContent>
        <mc:AlternateContent xmlns:mc="http://schemas.openxmlformats.org/markup-compatibility/2006">
          <mc:Choice Requires="x14">
            <control shapeId="1238" r:id="rId93" name="Check Box 214">
              <controlPr defaultSize="0" autoFill="0" autoLine="0" autoPict="0">
                <anchor moveWithCells="1">
                  <from>
                    <xdr:col>10</xdr:col>
                    <xdr:colOff>222250</xdr:colOff>
                    <xdr:row>36</xdr:row>
                    <xdr:rowOff>184150</xdr:rowOff>
                  </from>
                  <to>
                    <xdr:col>11</xdr:col>
                    <xdr:colOff>12700</xdr:colOff>
                    <xdr:row>38</xdr:row>
                    <xdr:rowOff>19050</xdr:rowOff>
                  </to>
                </anchor>
              </controlPr>
            </control>
          </mc:Choice>
        </mc:AlternateContent>
        <mc:AlternateContent xmlns:mc="http://schemas.openxmlformats.org/markup-compatibility/2006">
          <mc:Choice Requires="x14">
            <control shapeId="1239" r:id="rId94" name="Check Box 215">
              <controlPr defaultSize="0" autoFill="0" autoLine="0" autoPict="0">
                <anchor moveWithCells="1">
                  <from>
                    <xdr:col>9</xdr:col>
                    <xdr:colOff>247650</xdr:colOff>
                    <xdr:row>37</xdr:row>
                    <xdr:rowOff>184150</xdr:rowOff>
                  </from>
                  <to>
                    <xdr:col>10</xdr:col>
                    <xdr:colOff>38100</xdr:colOff>
                    <xdr:row>39</xdr:row>
                    <xdr:rowOff>19050</xdr:rowOff>
                  </to>
                </anchor>
              </controlPr>
            </control>
          </mc:Choice>
        </mc:AlternateContent>
        <mc:AlternateContent xmlns:mc="http://schemas.openxmlformats.org/markup-compatibility/2006">
          <mc:Choice Requires="x14">
            <control shapeId="1240" r:id="rId95" name="Check Box 216">
              <controlPr defaultSize="0" autoFill="0" autoLine="0" autoPict="0">
                <anchor moveWithCells="1">
                  <from>
                    <xdr:col>10</xdr:col>
                    <xdr:colOff>222250</xdr:colOff>
                    <xdr:row>37</xdr:row>
                    <xdr:rowOff>184150</xdr:rowOff>
                  </from>
                  <to>
                    <xdr:col>11</xdr:col>
                    <xdr:colOff>12700</xdr:colOff>
                    <xdr:row>39</xdr:row>
                    <xdr:rowOff>19050</xdr:rowOff>
                  </to>
                </anchor>
              </controlPr>
            </control>
          </mc:Choice>
        </mc:AlternateContent>
        <mc:AlternateContent xmlns:mc="http://schemas.openxmlformats.org/markup-compatibility/2006">
          <mc:Choice Requires="x14">
            <control shapeId="1241" r:id="rId96" name="Check Box 217">
              <controlPr defaultSize="0" autoFill="0" autoLine="0" autoPict="0">
                <anchor moveWithCells="1">
                  <from>
                    <xdr:col>9</xdr:col>
                    <xdr:colOff>247650</xdr:colOff>
                    <xdr:row>38</xdr:row>
                    <xdr:rowOff>184150</xdr:rowOff>
                  </from>
                  <to>
                    <xdr:col>10</xdr:col>
                    <xdr:colOff>38100</xdr:colOff>
                    <xdr:row>40</xdr:row>
                    <xdr:rowOff>19050</xdr:rowOff>
                  </to>
                </anchor>
              </controlPr>
            </control>
          </mc:Choice>
        </mc:AlternateContent>
        <mc:AlternateContent xmlns:mc="http://schemas.openxmlformats.org/markup-compatibility/2006">
          <mc:Choice Requires="x14">
            <control shapeId="1242" r:id="rId97" name="Check Box 218">
              <controlPr defaultSize="0" autoFill="0" autoLine="0" autoPict="0">
                <anchor moveWithCells="1">
                  <from>
                    <xdr:col>10</xdr:col>
                    <xdr:colOff>222250</xdr:colOff>
                    <xdr:row>38</xdr:row>
                    <xdr:rowOff>184150</xdr:rowOff>
                  </from>
                  <to>
                    <xdr:col>11</xdr:col>
                    <xdr:colOff>12700</xdr:colOff>
                    <xdr:row>40</xdr:row>
                    <xdr:rowOff>19050</xdr:rowOff>
                  </to>
                </anchor>
              </controlPr>
            </control>
          </mc:Choice>
        </mc:AlternateContent>
        <mc:AlternateContent xmlns:mc="http://schemas.openxmlformats.org/markup-compatibility/2006">
          <mc:Choice Requires="x14">
            <control shapeId="1243" r:id="rId98" name="Check Box 219">
              <controlPr defaultSize="0" autoFill="0" autoLine="0" autoPict="0">
                <anchor moveWithCells="1">
                  <from>
                    <xdr:col>9</xdr:col>
                    <xdr:colOff>247650</xdr:colOff>
                    <xdr:row>39</xdr:row>
                    <xdr:rowOff>184150</xdr:rowOff>
                  </from>
                  <to>
                    <xdr:col>10</xdr:col>
                    <xdr:colOff>38100</xdr:colOff>
                    <xdr:row>41</xdr:row>
                    <xdr:rowOff>19050</xdr:rowOff>
                  </to>
                </anchor>
              </controlPr>
            </control>
          </mc:Choice>
        </mc:AlternateContent>
        <mc:AlternateContent xmlns:mc="http://schemas.openxmlformats.org/markup-compatibility/2006">
          <mc:Choice Requires="x14">
            <control shapeId="1244" r:id="rId99" name="Check Box 220">
              <controlPr defaultSize="0" autoFill="0" autoLine="0" autoPict="0">
                <anchor moveWithCells="1">
                  <from>
                    <xdr:col>10</xdr:col>
                    <xdr:colOff>222250</xdr:colOff>
                    <xdr:row>39</xdr:row>
                    <xdr:rowOff>184150</xdr:rowOff>
                  </from>
                  <to>
                    <xdr:col>11</xdr:col>
                    <xdr:colOff>12700</xdr:colOff>
                    <xdr:row>41</xdr:row>
                    <xdr:rowOff>19050</xdr:rowOff>
                  </to>
                </anchor>
              </controlPr>
            </control>
          </mc:Choice>
        </mc:AlternateContent>
        <mc:AlternateContent xmlns:mc="http://schemas.openxmlformats.org/markup-compatibility/2006">
          <mc:Choice Requires="x14">
            <control shapeId="1245" r:id="rId100" name="Check Box 221">
              <controlPr defaultSize="0" autoFill="0" autoLine="0" autoPict="0">
                <anchor moveWithCells="1">
                  <from>
                    <xdr:col>9</xdr:col>
                    <xdr:colOff>247650</xdr:colOff>
                    <xdr:row>40</xdr:row>
                    <xdr:rowOff>184150</xdr:rowOff>
                  </from>
                  <to>
                    <xdr:col>10</xdr:col>
                    <xdr:colOff>38100</xdr:colOff>
                    <xdr:row>42</xdr:row>
                    <xdr:rowOff>19050</xdr:rowOff>
                  </to>
                </anchor>
              </controlPr>
            </control>
          </mc:Choice>
        </mc:AlternateContent>
        <mc:AlternateContent xmlns:mc="http://schemas.openxmlformats.org/markup-compatibility/2006">
          <mc:Choice Requires="x14">
            <control shapeId="1246" r:id="rId101" name="Check Box 222">
              <controlPr defaultSize="0" autoFill="0" autoLine="0" autoPict="0">
                <anchor moveWithCells="1">
                  <from>
                    <xdr:col>10</xdr:col>
                    <xdr:colOff>222250</xdr:colOff>
                    <xdr:row>40</xdr:row>
                    <xdr:rowOff>184150</xdr:rowOff>
                  </from>
                  <to>
                    <xdr:col>11</xdr:col>
                    <xdr:colOff>12700</xdr:colOff>
                    <xdr:row>42</xdr:row>
                    <xdr:rowOff>19050</xdr:rowOff>
                  </to>
                </anchor>
              </controlPr>
            </control>
          </mc:Choice>
        </mc:AlternateContent>
        <mc:AlternateContent xmlns:mc="http://schemas.openxmlformats.org/markup-compatibility/2006">
          <mc:Choice Requires="x14">
            <control shapeId="1247" r:id="rId102" name="Check Box 223">
              <controlPr defaultSize="0" autoFill="0" autoLine="0" autoPict="0">
                <anchor moveWithCells="1">
                  <from>
                    <xdr:col>9</xdr:col>
                    <xdr:colOff>247650</xdr:colOff>
                    <xdr:row>41</xdr:row>
                    <xdr:rowOff>184150</xdr:rowOff>
                  </from>
                  <to>
                    <xdr:col>10</xdr:col>
                    <xdr:colOff>38100</xdr:colOff>
                    <xdr:row>43</xdr:row>
                    <xdr:rowOff>19050</xdr:rowOff>
                  </to>
                </anchor>
              </controlPr>
            </control>
          </mc:Choice>
        </mc:AlternateContent>
        <mc:AlternateContent xmlns:mc="http://schemas.openxmlformats.org/markup-compatibility/2006">
          <mc:Choice Requires="x14">
            <control shapeId="1248" r:id="rId103" name="Check Box 224">
              <controlPr defaultSize="0" autoFill="0" autoLine="0" autoPict="0">
                <anchor moveWithCells="1">
                  <from>
                    <xdr:col>10</xdr:col>
                    <xdr:colOff>222250</xdr:colOff>
                    <xdr:row>41</xdr:row>
                    <xdr:rowOff>184150</xdr:rowOff>
                  </from>
                  <to>
                    <xdr:col>11</xdr:col>
                    <xdr:colOff>12700</xdr:colOff>
                    <xdr:row>43</xdr:row>
                    <xdr:rowOff>19050</xdr:rowOff>
                  </to>
                </anchor>
              </controlPr>
            </control>
          </mc:Choice>
        </mc:AlternateContent>
        <mc:AlternateContent xmlns:mc="http://schemas.openxmlformats.org/markup-compatibility/2006">
          <mc:Choice Requires="x14">
            <control shapeId="1249" r:id="rId104" name="Check Box 225">
              <controlPr defaultSize="0" autoFill="0" autoLine="0" autoPict="0">
                <anchor moveWithCells="1">
                  <from>
                    <xdr:col>9</xdr:col>
                    <xdr:colOff>247650</xdr:colOff>
                    <xdr:row>42</xdr:row>
                    <xdr:rowOff>184150</xdr:rowOff>
                  </from>
                  <to>
                    <xdr:col>10</xdr:col>
                    <xdr:colOff>38100</xdr:colOff>
                    <xdr:row>44</xdr:row>
                    <xdr:rowOff>19050</xdr:rowOff>
                  </to>
                </anchor>
              </controlPr>
            </control>
          </mc:Choice>
        </mc:AlternateContent>
        <mc:AlternateContent xmlns:mc="http://schemas.openxmlformats.org/markup-compatibility/2006">
          <mc:Choice Requires="x14">
            <control shapeId="1250" r:id="rId105" name="Check Box 226">
              <controlPr defaultSize="0" autoFill="0" autoLine="0" autoPict="0">
                <anchor moveWithCells="1">
                  <from>
                    <xdr:col>10</xdr:col>
                    <xdr:colOff>222250</xdr:colOff>
                    <xdr:row>42</xdr:row>
                    <xdr:rowOff>184150</xdr:rowOff>
                  </from>
                  <to>
                    <xdr:col>11</xdr:col>
                    <xdr:colOff>12700</xdr:colOff>
                    <xdr:row>44</xdr:row>
                    <xdr:rowOff>19050</xdr:rowOff>
                  </to>
                </anchor>
              </controlPr>
            </control>
          </mc:Choice>
        </mc:AlternateContent>
        <mc:AlternateContent xmlns:mc="http://schemas.openxmlformats.org/markup-compatibility/2006">
          <mc:Choice Requires="x14">
            <control shapeId="1251" r:id="rId106" name="Check Box 227">
              <controlPr defaultSize="0" autoFill="0" autoLine="0" autoPict="0">
                <anchor moveWithCells="1">
                  <from>
                    <xdr:col>9</xdr:col>
                    <xdr:colOff>247650</xdr:colOff>
                    <xdr:row>43</xdr:row>
                    <xdr:rowOff>184150</xdr:rowOff>
                  </from>
                  <to>
                    <xdr:col>10</xdr:col>
                    <xdr:colOff>38100</xdr:colOff>
                    <xdr:row>45</xdr:row>
                    <xdr:rowOff>19050</xdr:rowOff>
                  </to>
                </anchor>
              </controlPr>
            </control>
          </mc:Choice>
        </mc:AlternateContent>
        <mc:AlternateContent xmlns:mc="http://schemas.openxmlformats.org/markup-compatibility/2006">
          <mc:Choice Requires="x14">
            <control shapeId="1252" r:id="rId107" name="Check Box 228">
              <controlPr defaultSize="0" autoFill="0" autoLine="0" autoPict="0">
                <anchor moveWithCells="1">
                  <from>
                    <xdr:col>10</xdr:col>
                    <xdr:colOff>222250</xdr:colOff>
                    <xdr:row>43</xdr:row>
                    <xdr:rowOff>184150</xdr:rowOff>
                  </from>
                  <to>
                    <xdr:col>11</xdr:col>
                    <xdr:colOff>12700</xdr:colOff>
                    <xdr:row>45</xdr:row>
                    <xdr:rowOff>19050</xdr:rowOff>
                  </to>
                </anchor>
              </controlPr>
            </control>
          </mc:Choice>
        </mc:AlternateContent>
        <mc:AlternateContent xmlns:mc="http://schemas.openxmlformats.org/markup-compatibility/2006">
          <mc:Choice Requires="x14">
            <control shapeId="1253" r:id="rId108" name="Check Box 229">
              <controlPr defaultSize="0" autoFill="0" autoLine="0" autoPict="0">
                <anchor moveWithCells="1">
                  <from>
                    <xdr:col>9</xdr:col>
                    <xdr:colOff>184150</xdr:colOff>
                    <xdr:row>140</xdr:row>
                    <xdr:rowOff>0</xdr:rowOff>
                  </from>
                  <to>
                    <xdr:col>9</xdr:col>
                    <xdr:colOff>590550</xdr:colOff>
                    <xdr:row>141</xdr:row>
                    <xdr:rowOff>31750</xdr:rowOff>
                  </to>
                </anchor>
              </controlPr>
            </control>
          </mc:Choice>
        </mc:AlternateContent>
        <mc:AlternateContent xmlns:mc="http://schemas.openxmlformats.org/markup-compatibility/2006">
          <mc:Choice Requires="x14">
            <control shapeId="1254" r:id="rId109" name="Check Box 230">
              <controlPr defaultSize="0" autoFill="0" autoLine="0" autoPict="0">
                <anchor moveWithCells="1">
                  <from>
                    <xdr:col>10</xdr:col>
                    <xdr:colOff>165100</xdr:colOff>
                    <xdr:row>139</xdr:row>
                    <xdr:rowOff>190500</xdr:rowOff>
                  </from>
                  <to>
                    <xdr:col>10</xdr:col>
                    <xdr:colOff>565150</xdr:colOff>
                    <xdr:row>141</xdr:row>
                    <xdr:rowOff>31750</xdr:rowOff>
                  </to>
                </anchor>
              </controlPr>
            </control>
          </mc:Choice>
        </mc:AlternateContent>
        <mc:AlternateContent xmlns:mc="http://schemas.openxmlformats.org/markup-compatibility/2006">
          <mc:Choice Requires="x14">
            <control shapeId="1270" r:id="rId110" name="Check Box 246">
              <controlPr defaultSize="0" autoFill="0" autoLine="0" autoPict="0">
                <anchor moveWithCells="1">
                  <from>
                    <xdr:col>1</xdr:col>
                    <xdr:colOff>336550</xdr:colOff>
                    <xdr:row>228</xdr:row>
                    <xdr:rowOff>190500</xdr:rowOff>
                  </from>
                  <to>
                    <xdr:col>2</xdr:col>
                    <xdr:colOff>38100</xdr:colOff>
                    <xdr:row>230</xdr:row>
                    <xdr:rowOff>19050</xdr:rowOff>
                  </to>
                </anchor>
              </controlPr>
            </control>
          </mc:Choice>
        </mc:AlternateContent>
        <mc:AlternateContent xmlns:mc="http://schemas.openxmlformats.org/markup-compatibility/2006">
          <mc:Choice Requires="x14">
            <control shapeId="1272" r:id="rId111" name="Check Box 248">
              <controlPr defaultSize="0" autoFill="0" autoLine="0" autoPict="0">
                <anchor moveWithCells="1">
                  <from>
                    <xdr:col>6</xdr:col>
                    <xdr:colOff>184150</xdr:colOff>
                    <xdr:row>157</xdr:row>
                    <xdr:rowOff>171450</xdr:rowOff>
                  </from>
                  <to>
                    <xdr:col>6</xdr:col>
                    <xdr:colOff>552450</xdr:colOff>
                    <xdr:row>159</xdr:row>
                    <xdr:rowOff>0</xdr:rowOff>
                  </to>
                </anchor>
              </controlPr>
            </control>
          </mc:Choice>
        </mc:AlternateContent>
        <mc:AlternateContent xmlns:mc="http://schemas.openxmlformats.org/markup-compatibility/2006">
          <mc:Choice Requires="x14">
            <control shapeId="1274" r:id="rId112" name="Check Box 250">
              <controlPr defaultSize="0" autoFill="0" autoLine="0" autoPict="0">
                <anchor moveWithCells="1">
                  <from>
                    <xdr:col>5</xdr:col>
                    <xdr:colOff>266700</xdr:colOff>
                    <xdr:row>157</xdr:row>
                    <xdr:rowOff>165100</xdr:rowOff>
                  </from>
                  <to>
                    <xdr:col>6</xdr:col>
                    <xdr:colOff>31750</xdr:colOff>
                    <xdr:row>159</xdr:row>
                    <xdr:rowOff>31750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E439705C-4D8C-4221-BAB5-ADAC2BE34F12}">
          <x14:formula1>
            <xm:f>Sheet2!$A$19:$A$27</xm:f>
          </x14:formula1>
          <xm:sqref>H217:K217</xm:sqref>
        </x14:dataValidation>
      </x14:dataValidations>
    </ext>
    <ext xmlns:x14="http://schemas.microsoft.com/office/spreadsheetml/2009/9/main" uri="{05C60535-1F16-4fd2-B633-F4F36F0B64E0}">
      <x14:sparklineGroups xmlns:xm="http://schemas.microsoft.com/office/excel/2006/main">
        <x14:sparklineGroup displayEmptyCellsAs="gap" xr2:uid="{2C1167B2-7951-406C-9A16-875931E4B45B}">
          <x14:colorSeries rgb="FF376092"/>
          <x14:colorNegative rgb="FFD00000"/>
          <x14:colorAxis rgb="FF000000"/>
          <x14:colorMarkers rgb="FFD00000"/>
          <x14:colorFirst rgb="FFD00000"/>
          <x14:colorLast rgb="FFD00000"/>
          <x14:colorHigh rgb="FFD00000"/>
          <x14:colorLow rgb="FFD00000"/>
          <x14:sparklines>
            <x14:sparkline>
              <xm:f>Evaluation!B122:G122</xm:f>
              <xm:sqref>G1114</xm:sqref>
            </x14:sparkline>
          </x14:sparklines>
        </x14:sparklineGroup>
      </x14:sparklineGroups>
    </ex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A52C5-C635-48B0-8755-3765CF0F6C46}">
  <dimension ref="A1"/>
  <sheetViews>
    <sheetView topLeftCell="A4"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59999389629810485"/>
  </sheetPr>
  <dimension ref="A1:L52"/>
  <sheetViews>
    <sheetView showGridLines="0" showRowColHeaders="0" topLeftCell="A3" zoomScaleNormal="100" zoomScalePageLayoutView="150" workbookViewId="0">
      <selection activeCell="D6" sqref="D6:K6"/>
    </sheetView>
  </sheetViews>
  <sheetFormatPr defaultColWidth="8.7265625" defaultRowHeight="14.5" x14ac:dyDescent="0.35"/>
  <cols>
    <col min="1" max="1" width="8.26953125" customWidth="1"/>
    <col min="2" max="2" width="10.26953125" customWidth="1"/>
    <col min="3" max="3" width="8.1796875" customWidth="1"/>
    <col min="4" max="4" width="8.26953125" customWidth="1"/>
    <col min="5" max="5" width="7" customWidth="1"/>
    <col min="6" max="6" width="8.7265625" customWidth="1"/>
    <col min="7" max="7" width="8.453125" customWidth="1"/>
    <col min="8" max="8" width="8" customWidth="1"/>
    <col min="12" max="12" width="6.7265625" customWidth="1"/>
  </cols>
  <sheetData>
    <row r="1" spans="1:12" ht="18.5" x14ac:dyDescent="0.45">
      <c r="B1" s="402" t="s">
        <v>97</v>
      </c>
      <c r="C1" s="402"/>
      <c r="D1" s="402"/>
      <c r="E1" s="402"/>
      <c r="F1" s="402"/>
      <c r="G1" s="402"/>
      <c r="H1" s="402"/>
      <c r="I1" s="402"/>
      <c r="J1" s="402"/>
      <c r="K1" s="402"/>
    </row>
    <row r="2" spans="1:12" x14ac:dyDescent="0.35">
      <c r="A2" s="17"/>
      <c r="B2" s="17"/>
      <c r="C2" s="17"/>
      <c r="D2" s="17"/>
      <c r="E2" s="17"/>
      <c r="F2" s="17"/>
      <c r="G2" s="17"/>
      <c r="H2" s="17"/>
      <c r="I2" s="17"/>
      <c r="J2" s="17"/>
      <c r="K2" s="17"/>
      <c r="L2" s="17"/>
    </row>
    <row r="3" spans="1:12" x14ac:dyDescent="0.35">
      <c r="B3" s="18" t="s">
        <v>98</v>
      </c>
      <c r="D3" s="398" t="s">
        <v>64</v>
      </c>
      <c r="E3" s="398"/>
      <c r="F3" s="222"/>
      <c r="G3" s="222"/>
      <c r="H3" s="399" t="s">
        <v>154</v>
      </c>
      <c r="I3" s="399"/>
      <c r="J3" s="222"/>
      <c r="K3" s="222"/>
    </row>
    <row r="4" spans="1:12" x14ac:dyDescent="0.35">
      <c r="B4" s="176" t="s">
        <v>234</v>
      </c>
      <c r="C4" s="176"/>
      <c r="D4" s="176"/>
      <c r="E4" s="176"/>
      <c r="F4" s="176"/>
      <c r="G4" s="186"/>
      <c r="H4" s="186"/>
      <c r="I4" s="186"/>
      <c r="J4" s="186"/>
      <c r="K4" s="186"/>
      <c r="L4" s="186"/>
    </row>
    <row r="5" spans="1:12" ht="15" thickBot="1" x14ac:dyDescent="0.4">
      <c r="B5" s="186"/>
      <c r="C5" s="186"/>
      <c r="D5" s="235"/>
      <c r="E5" s="235"/>
      <c r="F5" s="235"/>
      <c r="G5" s="235"/>
      <c r="H5" s="235"/>
      <c r="I5" s="235"/>
      <c r="J5" s="235"/>
      <c r="K5" s="235"/>
      <c r="L5" s="186"/>
    </row>
    <row r="6" spans="1:12" ht="15" thickBot="1" x14ac:dyDescent="0.4">
      <c r="B6" t="s">
        <v>65</v>
      </c>
      <c r="D6" s="241"/>
      <c r="E6" s="242"/>
      <c r="F6" s="242"/>
      <c r="G6" s="242"/>
      <c r="H6" s="242"/>
      <c r="I6" s="242"/>
      <c r="J6" s="242"/>
      <c r="K6" s="243"/>
    </row>
    <row r="7" spans="1:12" x14ac:dyDescent="0.35">
      <c r="B7" s="181" t="s">
        <v>151</v>
      </c>
      <c r="C7" s="181"/>
      <c r="D7" s="181"/>
      <c r="E7" s="181"/>
      <c r="F7" s="181"/>
      <c r="G7" s="181"/>
      <c r="H7" s="181"/>
      <c r="I7" s="181"/>
      <c r="J7" s="181"/>
      <c r="K7" s="181"/>
    </row>
    <row r="8" spans="1:12" x14ac:dyDescent="0.35">
      <c r="A8" s="400" t="s">
        <v>152</v>
      </c>
      <c r="B8" s="400"/>
      <c r="C8" s="400"/>
      <c r="D8" s="400"/>
      <c r="E8" s="400"/>
      <c r="F8" s="400"/>
      <c r="G8" s="400"/>
      <c r="H8" s="400"/>
      <c r="I8" s="400"/>
      <c r="J8" s="400"/>
      <c r="K8" s="400"/>
      <c r="L8" s="400"/>
    </row>
    <row r="9" spans="1:12" x14ac:dyDescent="0.35">
      <c r="B9" s="395" t="s">
        <v>232</v>
      </c>
      <c r="C9" s="395"/>
      <c r="D9" s="395"/>
      <c r="E9" s="395"/>
      <c r="F9" s="14"/>
      <c r="G9" s="20"/>
      <c r="H9" s="20"/>
      <c r="I9" s="20"/>
      <c r="J9" s="20"/>
      <c r="K9" s="20"/>
      <c r="L9" s="10"/>
    </row>
    <row r="10" spans="1:12" x14ac:dyDescent="0.35">
      <c r="B10" s="8"/>
      <c r="C10" s="21" t="s">
        <v>67</v>
      </c>
      <c r="D10" s="21"/>
      <c r="E10" s="21"/>
      <c r="F10" s="21"/>
      <c r="G10" s="21"/>
      <c r="H10" s="21"/>
      <c r="I10" s="21"/>
      <c r="J10" s="22"/>
      <c r="K10" s="22"/>
    </row>
    <row r="11" spans="1:12" x14ac:dyDescent="0.35">
      <c r="A11" s="223" t="s">
        <v>68</v>
      </c>
      <c r="B11" s="223"/>
      <c r="C11" s="223"/>
      <c r="D11" s="223"/>
      <c r="E11" s="250"/>
      <c r="F11" s="250"/>
      <c r="G11" s="212" t="s">
        <v>69</v>
      </c>
      <c r="H11" s="212"/>
      <c r="I11" s="212"/>
      <c r="J11" s="218"/>
      <c r="K11" s="218"/>
    </row>
    <row r="12" spans="1:12" x14ac:dyDescent="0.35">
      <c r="B12" s="8"/>
      <c r="C12" s="23" t="s">
        <v>233</v>
      </c>
      <c r="D12" s="5"/>
      <c r="E12" s="5"/>
      <c r="F12" s="5"/>
      <c r="G12" s="5"/>
      <c r="H12" s="5"/>
      <c r="I12" s="5"/>
    </row>
    <row r="13" spans="1:12" x14ac:dyDescent="0.35">
      <c r="B13" s="5"/>
      <c r="C13" s="24" t="s">
        <v>71</v>
      </c>
      <c r="D13" s="24"/>
      <c r="E13" s="218"/>
      <c r="F13" s="218"/>
      <c r="G13" s="25" t="s">
        <v>72</v>
      </c>
      <c r="H13" s="218"/>
      <c r="I13" s="218"/>
    </row>
    <row r="14" spans="1:12" x14ac:dyDescent="0.35">
      <c r="B14" s="5"/>
      <c r="C14" s="231" t="s">
        <v>73</v>
      </c>
      <c r="D14" s="231"/>
      <c r="E14" s="231"/>
      <c r="F14" s="5"/>
      <c r="G14" s="5"/>
      <c r="H14" s="5"/>
      <c r="I14" s="5"/>
    </row>
    <row r="15" spans="1:12" x14ac:dyDescent="0.35">
      <c r="B15" s="396" t="s">
        <v>236</v>
      </c>
      <c r="C15" s="396"/>
      <c r="D15" s="396"/>
      <c r="E15" s="396"/>
      <c r="F15" s="24"/>
      <c r="G15" s="24"/>
      <c r="H15" s="24"/>
      <c r="I15" s="5"/>
    </row>
    <row r="16" spans="1:12" x14ac:dyDescent="0.35">
      <c r="B16" s="8"/>
      <c r="C16" s="23" t="s">
        <v>76</v>
      </c>
      <c r="D16" s="5"/>
      <c r="E16" s="5"/>
      <c r="F16" s="5"/>
      <c r="G16" s="5"/>
      <c r="H16" s="5"/>
      <c r="I16" s="5"/>
    </row>
    <row r="17" spans="2:12" x14ac:dyDescent="0.35">
      <c r="B17" s="5"/>
      <c r="C17" s="394" t="s">
        <v>77</v>
      </c>
      <c r="D17" s="394"/>
      <c r="E17" s="218"/>
      <c r="F17" s="218"/>
      <c r="G17" s="25" t="s">
        <v>72</v>
      </c>
      <c r="H17" s="218"/>
      <c r="I17" s="218"/>
    </row>
    <row r="18" spans="2:12" x14ac:dyDescent="0.35">
      <c r="C18" s="214" t="s">
        <v>233</v>
      </c>
      <c r="D18" s="214"/>
      <c r="E18" s="214"/>
      <c r="F18" s="214"/>
    </row>
    <row r="19" spans="2:12" x14ac:dyDescent="0.35">
      <c r="C19" s="24" t="s">
        <v>71</v>
      </c>
      <c r="D19" s="24"/>
      <c r="E19" s="218"/>
      <c r="F19" s="218"/>
      <c r="G19" s="25" t="s">
        <v>72</v>
      </c>
      <c r="H19" s="218"/>
      <c r="I19" s="218"/>
    </row>
    <row r="20" spans="2:12" x14ac:dyDescent="0.35">
      <c r="B20" s="3"/>
      <c r="C20" s="214" t="s">
        <v>78</v>
      </c>
      <c r="D20" s="214"/>
      <c r="E20" s="214"/>
      <c r="F20" s="214"/>
      <c r="G20" s="214"/>
      <c r="H20" s="214"/>
      <c r="I20" s="214"/>
    </row>
    <row r="21" spans="2:12" x14ac:dyDescent="0.35">
      <c r="B21" s="3"/>
      <c r="C21" s="24" t="s">
        <v>79</v>
      </c>
      <c r="D21" s="24"/>
      <c r="E21" s="24"/>
    </row>
    <row r="22" spans="2:12" x14ac:dyDescent="0.35">
      <c r="B22" s="393" t="s">
        <v>80</v>
      </c>
      <c r="C22" s="393"/>
      <c r="D22" s="393"/>
      <c r="E22" s="393"/>
    </row>
    <row r="23" spans="2:12" x14ac:dyDescent="0.35">
      <c r="B23" s="3"/>
      <c r="C23" s="214" t="s">
        <v>81</v>
      </c>
      <c r="D23" s="214"/>
      <c r="E23" s="214"/>
      <c r="F23" s="214"/>
    </row>
    <row r="24" spans="2:12" x14ac:dyDescent="0.35">
      <c r="C24" s="394" t="s">
        <v>77</v>
      </c>
      <c r="D24" s="394"/>
      <c r="E24" s="218"/>
      <c r="F24" s="218"/>
      <c r="G24" s="25" t="s">
        <v>72</v>
      </c>
      <c r="H24" s="218"/>
      <c r="I24" s="218"/>
    </row>
    <row r="25" spans="2:12" x14ac:dyDescent="0.35">
      <c r="B25" s="3"/>
      <c r="C25" s="212" t="s">
        <v>79</v>
      </c>
      <c r="D25" s="212"/>
    </row>
    <row r="26" spans="2:12" ht="15.5" x14ac:dyDescent="0.35">
      <c r="B26" s="401" t="s">
        <v>99</v>
      </c>
      <c r="C26" s="401"/>
      <c r="D26" s="5" t="s">
        <v>38</v>
      </c>
      <c r="E26" s="3"/>
      <c r="F26" s="5" t="s">
        <v>14</v>
      </c>
      <c r="G26" s="3"/>
    </row>
    <row r="27" spans="2:12" ht="15.5" x14ac:dyDescent="0.35">
      <c r="B27" s="26"/>
      <c r="C27" s="26"/>
      <c r="D27" s="5"/>
      <c r="E27" s="3"/>
      <c r="F27" s="5"/>
      <c r="G27" s="3"/>
    </row>
    <row r="28" spans="2:12" x14ac:dyDescent="0.35">
      <c r="B28" s="18" t="s">
        <v>100</v>
      </c>
      <c r="D28" s="398" t="s">
        <v>64</v>
      </c>
      <c r="E28" s="398"/>
      <c r="F28" s="222"/>
      <c r="G28" s="222"/>
      <c r="H28" s="399" t="s">
        <v>154</v>
      </c>
      <c r="I28" s="399"/>
      <c r="J28" s="222"/>
      <c r="K28" s="222"/>
    </row>
    <row r="29" spans="2:12" x14ac:dyDescent="0.35">
      <c r="B29" s="176" t="s">
        <v>234</v>
      </c>
      <c r="C29" s="176"/>
      <c r="D29" s="176"/>
      <c r="E29" s="176"/>
      <c r="F29" s="176"/>
      <c r="G29" s="186"/>
      <c r="H29" s="186"/>
      <c r="I29" s="186"/>
      <c r="J29" s="186"/>
      <c r="K29" s="186"/>
      <c r="L29" s="186"/>
    </row>
    <row r="30" spans="2:12" ht="15" thickBot="1" x14ac:dyDescent="0.4">
      <c r="B30" s="186"/>
      <c r="C30" s="186"/>
      <c r="D30" s="235"/>
      <c r="E30" s="235"/>
      <c r="F30" s="235"/>
      <c r="G30" s="235"/>
      <c r="H30" s="235"/>
      <c r="I30" s="235"/>
      <c r="J30" s="235"/>
      <c r="K30" s="235"/>
      <c r="L30" s="186"/>
    </row>
    <row r="31" spans="2:12" ht="14.5" customHeight="1" thickBot="1" x14ac:dyDescent="0.4">
      <c r="B31" s="19" t="s">
        <v>65</v>
      </c>
      <c r="C31" s="19"/>
      <c r="D31" s="241"/>
      <c r="E31" s="242"/>
      <c r="F31" s="242"/>
      <c r="G31" s="242"/>
      <c r="H31" s="242"/>
      <c r="I31" s="242"/>
      <c r="J31" s="242"/>
      <c r="K31" s="243"/>
    </row>
    <row r="32" spans="2:12" x14ac:dyDescent="0.35">
      <c r="B32" s="181" t="s">
        <v>151</v>
      </c>
      <c r="C32" s="181"/>
      <c r="D32" s="181"/>
      <c r="E32" s="181"/>
      <c r="F32" s="181"/>
      <c r="G32" s="181"/>
      <c r="H32" s="181"/>
      <c r="I32" s="181"/>
      <c r="J32" s="181"/>
      <c r="K32" s="181"/>
    </row>
    <row r="33" spans="1:12" x14ac:dyDescent="0.35">
      <c r="A33" s="400" t="s">
        <v>152</v>
      </c>
      <c r="B33" s="400"/>
      <c r="C33" s="400"/>
      <c r="D33" s="400"/>
      <c r="E33" s="400"/>
      <c r="F33" s="400"/>
      <c r="G33" s="400"/>
      <c r="H33" s="400"/>
      <c r="I33" s="400"/>
      <c r="J33" s="400"/>
      <c r="K33" s="400"/>
      <c r="L33" s="400"/>
    </row>
    <row r="34" spans="1:12" x14ac:dyDescent="0.35">
      <c r="A34" s="397"/>
      <c r="B34" s="397"/>
      <c r="C34" s="397"/>
      <c r="D34" s="397"/>
      <c r="E34" s="397"/>
      <c r="F34" s="397"/>
      <c r="G34" s="397"/>
      <c r="H34" s="397"/>
      <c r="I34" s="397"/>
      <c r="J34" s="397"/>
      <c r="K34" s="397"/>
      <c r="L34" s="397"/>
    </row>
    <row r="35" spans="1:12" x14ac:dyDescent="0.35">
      <c r="B35" s="395" t="s">
        <v>66</v>
      </c>
      <c r="C35" s="395"/>
      <c r="D35" s="395"/>
      <c r="E35" s="395"/>
      <c r="F35" s="14"/>
      <c r="G35" s="20"/>
      <c r="H35" s="20"/>
      <c r="I35" s="20"/>
      <c r="J35" s="20"/>
      <c r="K35" s="20"/>
    </row>
    <row r="36" spans="1:12" x14ac:dyDescent="0.35">
      <c r="B36" s="8"/>
      <c r="C36" s="21" t="s">
        <v>67</v>
      </c>
      <c r="D36" s="21"/>
      <c r="E36" s="21"/>
      <c r="F36" s="21"/>
      <c r="G36" s="21"/>
      <c r="H36" s="21"/>
      <c r="I36" s="21"/>
      <c r="J36" s="22"/>
      <c r="K36" s="22"/>
    </row>
    <row r="37" spans="1:12" x14ac:dyDescent="0.35">
      <c r="A37" s="223" t="s">
        <v>68</v>
      </c>
      <c r="B37" s="223"/>
      <c r="C37" s="223"/>
      <c r="D37" s="223"/>
      <c r="E37" s="250"/>
      <c r="F37" s="250"/>
      <c r="G37" s="212" t="s">
        <v>69</v>
      </c>
      <c r="H37" s="212"/>
      <c r="I37" s="212"/>
      <c r="J37" s="218"/>
      <c r="K37" s="218"/>
    </row>
    <row r="38" spans="1:12" x14ac:dyDescent="0.35">
      <c r="A38" s="144"/>
      <c r="B38" s="8"/>
      <c r="C38" s="23" t="s">
        <v>70</v>
      </c>
      <c r="D38" s="5"/>
      <c r="E38" s="5"/>
      <c r="F38" s="5"/>
      <c r="G38" s="5"/>
      <c r="H38" s="143"/>
      <c r="I38" s="143"/>
      <c r="J38" s="145"/>
      <c r="K38" s="145"/>
    </row>
    <row r="39" spans="1:12" x14ac:dyDescent="0.35">
      <c r="B39" s="8"/>
      <c r="C39" s="24" t="s">
        <v>71</v>
      </c>
      <c r="D39" s="24"/>
      <c r="E39" s="218"/>
      <c r="F39" s="218"/>
      <c r="G39" s="25" t="s">
        <v>72</v>
      </c>
      <c r="H39" s="218"/>
      <c r="I39" s="218"/>
    </row>
    <row r="40" spans="1:12" x14ac:dyDescent="0.35">
      <c r="B40" s="8"/>
      <c r="C40" s="231" t="s">
        <v>73</v>
      </c>
      <c r="D40" s="231"/>
      <c r="E40" s="231"/>
      <c r="F40" s="5"/>
      <c r="G40" s="5"/>
      <c r="H40" s="5"/>
      <c r="I40" s="5"/>
    </row>
    <row r="41" spans="1:12" x14ac:dyDescent="0.35">
      <c r="B41" s="396" t="s">
        <v>74</v>
      </c>
      <c r="C41" s="396"/>
      <c r="D41" s="396"/>
      <c r="E41" s="396"/>
      <c r="F41" s="24"/>
      <c r="G41" s="24"/>
      <c r="H41" s="24"/>
      <c r="I41" s="5"/>
    </row>
    <row r="42" spans="1:12" x14ac:dyDescent="0.35">
      <c r="B42" s="8"/>
      <c r="C42" s="23" t="s">
        <v>76</v>
      </c>
      <c r="D42" s="5"/>
      <c r="E42" s="5"/>
      <c r="F42" s="5"/>
      <c r="G42" s="5"/>
      <c r="H42" s="5"/>
      <c r="I42" s="5"/>
    </row>
    <row r="43" spans="1:12" x14ac:dyDescent="0.35">
      <c r="B43" s="5"/>
      <c r="C43" s="394" t="s">
        <v>77</v>
      </c>
      <c r="D43" s="394"/>
      <c r="E43" s="218"/>
      <c r="F43" s="218"/>
      <c r="G43" s="25" t="s">
        <v>72</v>
      </c>
      <c r="H43" s="218"/>
      <c r="I43" s="218"/>
    </row>
    <row r="44" spans="1:12" x14ac:dyDescent="0.35">
      <c r="B44" s="3"/>
      <c r="C44" s="214" t="s">
        <v>70</v>
      </c>
      <c r="D44" s="214"/>
      <c r="E44" s="214"/>
      <c r="F44" s="214"/>
    </row>
    <row r="45" spans="1:12" x14ac:dyDescent="0.35">
      <c r="C45" s="24" t="s">
        <v>71</v>
      </c>
      <c r="D45" s="24"/>
      <c r="E45" s="218"/>
      <c r="F45" s="218"/>
      <c r="G45" s="25" t="s">
        <v>72</v>
      </c>
      <c r="H45" s="218"/>
      <c r="I45" s="218"/>
    </row>
    <row r="46" spans="1:12" x14ac:dyDescent="0.35">
      <c r="B46" s="3"/>
      <c r="C46" s="214" t="s">
        <v>78</v>
      </c>
      <c r="D46" s="214"/>
      <c r="E46" s="214"/>
      <c r="F46" s="214"/>
      <c r="G46" s="214"/>
      <c r="H46" s="214"/>
      <c r="I46" s="214"/>
    </row>
    <row r="47" spans="1:12" x14ac:dyDescent="0.35">
      <c r="B47" s="3"/>
      <c r="C47" s="24" t="s">
        <v>79</v>
      </c>
      <c r="D47" s="24"/>
      <c r="E47" s="24"/>
    </row>
    <row r="48" spans="1:12" x14ac:dyDescent="0.35">
      <c r="B48" s="393" t="s">
        <v>80</v>
      </c>
      <c r="C48" s="393"/>
      <c r="D48" s="393"/>
      <c r="E48" s="393"/>
    </row>
    <row r="49" spans="2:9" x14ac:dyDescent="0.35">
      <c r="B49" s="3"/>
      <c r="C49" s="214" t="s">
        <v>81</v>
      </c>
      <c r="D49" s="214"/>
      <c r="E49" s="214"/>
      <c r="F49" s="214"/>
    </row>
    <row r="50" spans="2:9" x14ac:dyDescent="0.35">
      <c r="C50" s="394" t="s">
        <v>77</v>
      </c>
      <c r="D50" s="394"/>
      <c r="E50" s="218"/>
      <c r="F50" s="218"/>
      <c r="G50" s="25" t="s">
        <v>72</v>
      </c>
      <c r="H50" s="218"/>
      <c r="I50" s="218"/>
    </row>
    <row r="51" spans="2:9" x14ac:dyDescent="0.35">
      <c r="C51" s="212" t="s">
        <v>79</v>
      </c>
      <c r="D51" s="212"/>
    </row>
    <row r="52" spans="2:9" ht="15.5" x14ac:dyDescent="0.35">
      <c r="B52" s="179" t="s">
        <v>99</v>
      </c>
      <c r="C52" s="179"/>
      <c r="D52" s="5" t="s">
        <v>38</v>
      </c>
      <c r="E52" s="3"/>
      <c r="F52" s="5" t="s">
        <v>14</v>
      </c>
      <c r="G52" s="3"/>
    </row>
  </sheetData>
  <sheetProtection selectLockedCells="1"/>
  <mergeCells count="68">
    <mergeCell ref="B4:F4"/>
    <mergeCell ref="G4:L4"/>
    <mergeCell ref="B1:K1"/>
    <mergeCell ref="D3:E3"/>
    <mergeCell ref="F3:G3"/>
    <mergeCell ref="H3:I3"/>
    <mergeCell ref="J3:K3"/>
    <mergeCell ref="B5:L5"/>
    <mergeCell ref="D6:K6"/>
    <mergeCell ref="A8:L8"/>
    <mergeCell ref="B9:E9"/>
    <mergeCell ref="A11:D11"/>
    <mergeCell ref="E11:F11"/>
    <mergeCell ref="G11:I11"/>
    <mergeCell ref="J11:K11"/>
    <mergeCell ref="B7:K7"/>
    <mergeCell ref="C23:F23"/>
    <mergeCell ref="E13:F13"/>
    <mergeCell ref="H13:I13"/>
    <mergeCell ref="C14:E14"/>
    <mergeCell ref="B15:E15"/>
    <mergeCell ref="C17:D17"/>
    <mergeCell ref="E17:F17"/>
    <mergeCell ref="H17:I17"/>
    <mergeCell ref="C18:F18"/>
    <mergeCell ref="E19:F19"/>
    <mergeCell ref="H19:I19"/>
    <mergeCell ref="C20:I20"/>
    <mergeCell ref="B22:E22"/>
    <mergeCell ref="C24:D24"/>
    <mergeCell ref="E24:F24"/>
    <mergeCell ref="H24:I24"/>
    <mergeCell ref="C25:D25"/>
    <mergeCell ref="B26:C26"/>
    <mergeCell ref="J37:K37"/>
    <mergeCell ref="E39:F39"/>
    <mergeCell ref="H39:I39"/>
    <mergeCell ref="J28:K28"/>
    <mergeCell ref="B29:F29"/>
    <mergeCell ref="G29:L29"/>
    <mergeCell ref="B30:L30"/>
    <mergeCell ref="D31:K31"/>
    <mergeCell ref="A34:L34"/>
    <mergeCell ref="D28:E28"/>
    <mergeCell ref="F28:G28"/>
    <mergeCell ref="H28:I28"/>
    <mergeCell ref="B32:K32"/>
    <mergeCell ref="A33:L33"/>
    <mergeCell ref="C44:F44"/>
    <mergeCell ref="B35:E35"/>
    <mergeCell ref="A37:D37"/>
    <mergeCell ref="E37:F37"/>
    <mergeCell ref="G37:I37"/>
    <mergeCell ref="C40:E40"/>
    <mergeCell ref="B41:E41"/>
    <mergeCell ref="C43:D43"/>
    <mergeCell ref="E43:F43"/>
    <mergeCell ref="H43:I43"/>
    <mergeCell ref="C51:D51"/>
    <mergeCell ref="B52:C52"/>
    <mergeCell ref="E45:F45"/>
    <mergeCell ref="H45:I45"/>
    <mergeCell ref="C46:I46"/>
    <mergeCell ref="B48:E48"/>
    <mergeCell ref="C49:F49"/>
    <mergeCell ref="C50:D50"/>
    <mergeCell ref="E50:F50"/>
    <mergeCell ref="H50:I50"/>
  </mergeCells>
  <dataValidations count="1">
    <dataValidation type="list" allowBlank="1" showInputMessage="1" showErrorMessage="1" sqref="D6 D31:K31" xr:uid="{00000000-0002-0000-0100-000000000000}">
      <formula1>Placement</formula1>
    </dataValidation>
  </dataValidations>
  <pageMargins left="0.7" right="0.7" top="0.75" bottom="0.75" header="0.3" footer="0.3"/>
  <pageSetup scale="8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1</xdr:col>
                    <xdr:colOff>342900</xdr:colOff>
                    <xdr:row>9</xdr:row>
                    <xdr:rowOff>0</xdr:rowOff>
                  </from>
                  <to>
                    <xdr:col>2</xdr:col>
                    <xdr:colOff>50800</xdr:colOff>
                    <xdr:row>10</xdr:row>
                    <xdr:rowOff>31750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xdr:col>
                    <xdr:colOff>323850</xdr:colOff>
                    <xdr:row>11</xdr:row>
                    <xdr:rowOff>0</xdr:rowOff>
                  </from>
                  <to>
                    <xdr:col>2</xdr:col>
                    <xdr:colOff>31750</xdr:colOff>
                    <xdr:row>12</xdr:row>
                    <xdr:rowOff>31750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1</xdr:col>
                    <xdr:colOff>317500</xdr:colOff>
                    <xdr:row>13</xdr:row>
                    <xdr:rowOff>0</xdr:rowOff>
                  </from>
                  <to>
                    <xdr:col>2</xdr:col>
                    <xdr:colOff>19050</xdr:colOff>
                    <xdr:row>14</xdr:row>
                    <xdr:rowOff>31750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1</xdr:col>
                    <xdr:colOff>298450</xdr:colOff>
                    <xdr:row>15</xdr:row>
                    <xdr:rowOff>0</xdr:rowOff>
                  </from>
                  <to>
                    <xdr:col>2</xdr:col>
                    <xdr:colOff>0</xdr:colOff>
                    <xdr:row>16</xdr:row>
                    <xdr:rowOff>31750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1</xdr:col>
                    <xdr:colOff>304800</xdr:colOff>
                    <xdr:row>17</xdr:row>
                    <xdr:rowOff>0</xdr:rowOff>
                  </from>
                  <to>
                    <xdr:col>2</xdr:col>
                    <xdr:colOff>12700</xdr:colOff>
                    <xdr:row>18</xdr:row>
                    <xdr:rowOff>31750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1</xdr:col>
                    <xdr:colOff>298450</xdr:colOff>
                    <xdr:row>19</xdr:row>
                    <xdr:rowOff>0</xdr:rowOff>
                  </from>
                  <to>
                    <xdr:col>2</xdr:col>
                    <xdr:colOff>0</xdr:colOff>
                    <xdr:row>20</xdr:row>
                    <xdr:rowOff>31750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1</xdr:col>
                    <xdr:colOff>285750</xdr:colOff>
                    <xdr:row>22</xdr:row>
                    <xdr:rowOff>0</xdr:rowOff>
                  </from>
                  <to>
                    <xdr:col>2</xdr:col>
                    <xdr:colOff>0</xdr:colOff>
                    <xdr:row>23</xdr:row>
                    <xdr:rowOff>31750</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1</xdr:col>
                    <xdr:colOff>285750</xdr:colOff>
                    <xdr:row>24</xdr:row>
                    <xdr:rowOff>0</xdr:rowOff>
                  </from>
                  <to>
                    <xdr:col>2</xdr:col>
                    <xdr:colOff>0</xdr:colOff>
                    <xdr:row>25</xdr:row>
                    <xdr:rowOff>31750</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1</xdr:col>
                    <xdr:colOff>260350</xdr:colOff>
                    <xdr:row>35</xdr:row>
                    <xdr:rowOff>0</xdr:rowOff>
                  </from>
                  <to>
                    <xdr:col>1</xdr:col>
                    <xdr:colOff>565150</xdr:colOff>
                    <xdr:row>36</xdr:row>
                    <xdr:rowOff>31750</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1</xdr:col>
                    <xdr:colOff>260350</xdr:colOff>
                    <xdr:row>39</xdr:row>
                    <xdr:rowOff>0</xdr:rowOff>
                  </from>
                  <to>
                    <xdr:col>1</xdr:col>
                    <xdr:colOff>565150</xdr:colOff>
                    <xdr:row>40</xdr:row>
                    <xdr:rowOff>31750</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1</xdr:col>
                    <xdr:colOff>279400</xdr:colOff>
                    <xdr:row>41</xdr:row>
                    <xdr:rowOff>0</xdr:rowOff>
                  </from>
                  <to>
                    <xdr:col>1</xdr:col>
                    <xdr:colOff>584200</xdr:colOff>
                    <xdr:row>42</xdr:row>
                    <xdr:rowOff>31750</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1</xdr:col>
                    <xdr:colOff>279400</xdr:colOff>
                    <xdr:row>43</xdr:row>
                    <xdr:rowOff>0</xdr:rowOff>
                  </from>
                  <to>
                    <xdr:col>1</xdr:col>
                    <xdr:colOff>584200</xdr:colOff>
                    <xdr:row>44</xdr:row>
                    <xdr:rowOff>31750</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from>
                    <xdr:col>1</xdr:col>
                    <xdr:colOff>285750</xdr:colOff>
                    <xdr:row>45</xdr:row>
                    <xdr:rowOff>0</xdr:rowOff>
                  </from>
                  <to>
                    <xdr:col>2</xdr:col>
                    <xdr:colOff>0</xdr:colOff>
                    <xdr:row>46</xdr:row>
                    <xdr:rowOff>31750</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from>
                    <xdr:col>1</xdr:col>
                    <xdr:colOff>298450</xdr:colOff>
                    <xdr:row>46</xdr:row>
                    <xdr:rowOff>50800</xdr:rowOff>
                  </from>
                  <to>
                    <xdr:col>2</xdr:col>
                    <xdr:colOff>0</xdr:colOff>
                    <xdr:row>47</xdr:row>
                    <xdr:rowOff>76200</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from>
                    <xdr:col>1</xdr:col>
                    <xdr:colOff>298450</xdr:colOff>
                    <xdr:row>48</xdr:row>
                    <xdr:rowOff>0</xdr:rowOff>
                  </from>
                  <to>
                    <xdr:col>2</xdr:col>
                    <xdr:colOff>0</xdr:colOff>
                    <xdr:row>49</xdr:row>
                    <xdr:rowOff>31750</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from>
                    <xdr:col>1</xdr:col>
                    <xdr:colOff>317500</xdr:colOff>
                    <xdr:row>50</xdr:row>
                    <xdr:rowOff>0</xdr:rowOff>
                  </from>
                  <to>
                    <xdr:col>2</xdr:col>
                    <xdr:colOff>19050</xdr:colOff>
                    <xdr:row>51</xdr:row>
                    <xdr:rowOff>31750</xdr:rowOff>
                  </to>
                </anchor>
              </controlPr>
            </control>
          </mc:Choice>
        </mc:AlternateContent>
        <mc:AlternateContent xmlns:mc="http://schemas.openxmlformats.org/markup-compatibility/2006">
          <mc:Choice Requires="x14">
            <control shapeId="2065" r:id="rId20" name="Check Box 17">
              <controlPr defaultSize="0" autoFill="0" autoLine="0" autoPict="0">
                <anchor moveWithCells="1">
                  <from>
                    <xdr:col>3</xdr:col>
                    <xdr:colOff>336550</xdr:colOff>
                    <xdr:row>51</xdr:row>
                    <xdr:rowOff>12700</xdr:rowOff>
                  </from>
                  <to>
                    <xdr:col>4</xdr:col>
                    <xdr:colOff>88900</xdr:colOff>
                    <xdr:row>52</xdr:row>
                    <xdr:rowOff>31750</xdr:rowOff>
                  </to>
                </anchor>
              </controlPr>
            </control>
          </mc:Choice>
        </mc:AlternateContent>
        <mc:AlternateContent xmlns:mc="http://schemas.openxmlformats.org/markup-compatibility/2006">
          <mc:Choice Requires="x14">
            <control shapeId="2066" r:id="rId21" name="Check Box 18">
              <controlPr defaultSize="0" autoFill="0" autoLine="0" autoPict="0">
                <anchor moveWithCells="1">
                  <from>
                    <xdr:col>5</xdr:col>
                    <xdr:colOff>361950</xdr:colOff>
                    <xdr:row>51</xdr:row>
                    <xdr:rowOff>12700</xdr:rowOff>
                  </from>
                  <to>
                    <xdr:col>6</xdr:col>
                    <xdr:colOff>76200</xdr:colOff>
                    <xdr:row>52</xdr:row>
                    <xdr:rowOff>31750</xdr:rowOff>
                  </to>
                </anchor>
              </controlPr>
            </control>
          </mc:Choice>
        </mc:AlternateContent>
        <mc:AlternateContent xmlns:mc="http://schemas.openxmlformats.org/markup-compatibility/2006">
          <mc:Choice Requires="x14">
            <control shapeId="2067" r:id="rId22" name="Check Box 19">
              <controlPr defaultSize="0" autoFill="0" autoLine="0" autoPict="0">
                <anchor moveWithCells="1">
                  <from>
                    <xdr:col>3</xdr:col>
                    <xdr:colOff>285750</xdr:colOff>
                    <xdr:row>25</xdr:row>
                    <xdr:rowOff>19050</xdr:rowOff>
                  </from>
                  <to>
                    <xdr:col>4</xdr:col>
                    <xdr:colOff>38100</xdr:colOff>
                    <xdr:row>26</xdr:row>
                    <xdr:rowOff>38100</xdr:rowOff>
                  </to>
                </anchor>
              </controlPr>
            </control>
          </mc:Choice>
        </mc:AlternateContent>
        <mc:AlternateContent xmlns:mc="http://schemas.openxmlformats.org/markup-compatibility/2006">
          <mc:Choice Requires="x14">
            <control shapeId="2068" r:id="rId23" name="Check Box 20">
              <controlPr defaultSize="0" autoFill="0" autoLine="0" autoPict="0">
                <anchor moveWithCells="1">
                  <from>
                    <xdr:col>5</xdr:col>
                    <xdr:colOff>266700</xdr:colOff>
                    <xdr:row>25</xdr:row>
                    <xdr:rowOff>0</xdr:rowOff>
                  </from>
                  <to>
                    <xdr:col>6</xdr:col>
                    <xdr:colOff>57150</xdr:colOff>
                    <xdr:row>26</xdr:row>
                    <xdr:rowOff>19050</xdr:rowOff>
                  </to>
                </anchor>
              </controlPr>
            </control>
          </mc:Choice>
        </mc:AlternateContent>
        <mc:AlternateContent xmlns:mc="http://schemas.openxmlformats.org/markup-compatibility/2006">
          <mc:Choice Requires="x14">
            <control shapeId="2069" r:id="rId24" name="Check Box 21">
              <controlPr defaultSize="0" autoFill="0" autoLine="0" autoPict="0">
                <anchor moveWithCells="1">
                  <from>
                    <xdr:col>1</xdr:col>
                    <xdr:colOff>323850</xdr:colOff>
                    <xdr:row>37</xdr:row>
                    <xdr:rowOff>0</xdr:rowOff>
                  </from>
                  <to>
                    <xdr:col>2</xdr:col>
                    <xdr:colOff>31750</xdr:colOff>
                    <xdr:row>38</xdr:row>
                    <xdr:rowOff>31750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39997558519241921"/>
  </sheetPr>
  <dimension ref="A1:P59"/>
  <sheetViews>
    <sheetView showGridLines="0" topLeftCell="A18" zoomScaleNormal="100" zoomScalePageLayoutView="150" workbookViewId="0">
      <selection activeCell="F7" sqref="F7:G7"/>
    </sheetView>
  </sheetViews>
  <sheetFormatPr defaultColWidth="8.7265625" defaultRowHeight="14.5" x14ac:dyDescent="0.35"/>
  <cols>
    <col min="1" max="1" width="42.7265625" customWidth="1"/>
    <col min="2" max="2" width="10.81640625" customWidth="1"/>
    <col min="3" max="3" width="19" customWidth="1"/>
    <col min="4" max="4" width="13.1796875" customWidth="1"/>
    <col min="5" max="5" width="16.26953125" customWidth="1"/>
    <col min="7" max="7" width="8.7265625" customWidth="1"/>
  </cols>
  <sheetData>
    <row r="1" spans="1:16" s="53" customFormat="1" ht="27" customHeight="1" x14ac:dyDescent="0.6">
      <c r="A1" s="420" t="s">
        <v>145</v>
      </c>
      <c r="B1" s="420"/>
      <c r="C1" s="420"/>
      <c r="D1" s="420"/>
      <c r="E1" s="420"/>
      <c r="F1" s="420"/>
      <c r="G1" s="420"/>
      <c r="H1" s="420"/>
      <c r="I1" s="420"/>
      <c r="J1" s="93"/>
    </row>
    <row r="2" spans="1:16" ht="16" thickBot="1" x14ac:dyDescent="0.4">
      <c r="A2" s="414" t="s">
        <v>181</v>
      </c>
      <c r="B2" s="414"/>
      <c r="C2" s="414"/>
      <c r="D2" s="414"/>
      <c r="E2" s="414"/>
      <c r="F2" s="414"/>
      <c r="G2" s="414"/>
      <c r="H2" s="414"/>
      <c r="I2" s="414"/>
      <c r="J2" s="90"/>
    </row>
    <row r="3" spans="1:16" ht="19" thickBot="1" x14ac:dyDescent="0.4">
      <c r="A3" s="94" t="s">
        <v>182</v>
      </c>
      <c r="C3" s="417" t="s">
        <v>136</v>
      </c>
      <c r="D3" s="417"/>
      <c r="E3" s="417"/>
      <c r="F3" s="95"/>
    </row>
    <row r="4" spans="1:16" ht="15.5" x14ac:dyDescent="0.35">
      <c r="B4" s="96"/>
      <c r="C4" s="96"/>
      <c r="D4" s="96"/>
      <c r="E4" s="96"/>
      <c r="F4" s="5"/>
      <c r="M4" s="418"/>
      <c r="N4" s="418"/>
      <c r="O4" s="418"/>
      <c r="P4" s="418"/>
    </row>
    <row r="5" spans="1:16" x14ac:dyDescent="0.35">
      <c r="B5" s="97" t="s">
        <v>168</v>
      </c>
      <c r="C5" s="97"/>
      <c r="D5" s="97"/>
      <c r="E5" s="97"/>
      <c r="M5" s="418"/>
      <c r="N5" s="418"/>
      <c r="O5" s="418"/>
      <c r="P5" s="418"/>
    </row>
    <row r="6" spans="1:16" ht="15" thickBot="1" x14ac:dyDescent="0.4"/>
    <row r="7" spans="1:16" ht="16" thickBot="1" x14ac:dyDescent="0.4">
      <c r="A7" s="88"/>
      <c r="B7" s="427" t="s">
        <v>175</v>
      </c>
      <c r="C7" s="427"/>
      <c r="D7" s="427"/>
      <c r="E7" s="428"/>
      <c r="F7" s="421"/>
      <c r="G7" s="422"/>
    </row>
    <row r="8" spans="1:16" ht="10.9" customHeight="1" thickBot="1" x14ac:dyDescent="0.4">
      <c r="A8" s="98"/>
      <c r="B8" s="98"/>
      <c r="C8" s="98"/>
      <c r="D8" s="98"/>
      <c r="E8" s="98"/>
      <c r="F8" s="91"/>
      <c r="G8" s="57" t="s">
        <v>143</v>
      </c>
    </row>
    <row r="9" spans="1:16" ht="16" thickBot="1" x14ac:dyDescent="0.4">
      <c r="B9" s="429" t="s">
        <v>230</v>
      </c>
      <c r="C9" s="429"/>
      <c r="D9" s="429"/>
      <c r="E9" s="430"/>
      <c r="F9" s="423"/>
      <c r="G9" s="424"/>
    </row>
    <row r="10" spans="1:16" ht="16" thickBot="1" x14ac:dyDescent="0.4">
      <c r="A10" s="99"/>
      <c r="B10" s="413" t="s">
        <v>169</v>
      </c>
      <c r="C10" s="413"/>
      <c r="D10" s="413"/>
      <c r="E10" s="413"/>
      <c r="F10" s="91"/>
      <c r="G10" s="58" t="s">
        <v>144</v>
      </c>
    </row>
    <row r="11" spans="1:16" ht="16" thickBot="1" x14ac:dyDescent="0.4">
      <c r="A11" s="99"/>
      <c r="B11" s="100" t="s">
        <v>172</v>
      </c>
      <c r="C11" s="101"/>
      <c r="D11" s="101"/>
      <c r="E11" s="101"/>
      <c r="F11" s="431">
        <f>F7+F9</f>
        <v>0</v>
      </c>
      <c r="G11" s="432"/>
    </row>
    <row r="12" spans="1:16" ht="16" thickBot="1" x14ac:dyDescent="0.4">
      <c r="A12" s="99"/>
      <c r="B12" s="102"/>
      <c r="C12" s="101"/>
      <c r="D12" s="101"/>
      <c r="E12" s="101"/>
      <c r="F12" s="89"/>
      <c r="G12" s="89"/>
    </row>
    <row r="13" spans="1:16" ht="15.75" customHeight="1" thickBot="1" x14ac:dyDescent="0.4">
      <c r="B13" s="141"/>
      <c r="C13" s="142"/>
      <c r="D13" s="142"/>
      <c r="E13" s="140"/>
      <c r="F13" s="425">
        <f>F11</f>
        <v>0</v>
      </c>
      <c r="G13" s="426"/>
    </row>
    <row r="14" spans="1:16" ht="59.25" customHeight="1" x14ac:dyDescent="0.35">
      <c r="B14" s="104"/>
      <c r="C14" s="104"/>
      <c r="D14" s="104"/>
      <c r="E14" s="104"/>
      <c r="F14" s="419" t="s">
        <v>188</v>
      </c>
      <c r="G14" s="419"/>
      <c r="H14" s="419"/>
      <c r="I14" s="419"/>
    </row>
    <row r="15" spans="1:16" ht="18" customHeight="1" x14ac:dyDescent="0.35">
      <c r="B15" s="103"/>
      <c r="C15" s="103"/>
      <c r="D15" s="103"/>
      <c r="E15" s="103"/>
    </row>
    <row r="16" spans="1:16" ht="22.9" customHeight="1" x14ac:dyDescent="0.35">
      <c r="C16" s="105" t="s">
        <v>141</v>
      </c>
      <c r="G16" s="8" t="s">
        <v>38</v>
      </c>
      <c r="I16" s="8" t="s">
        <v>14</v>
      </c>
    </row>
    <row r="17" spans="1:10" ht="19.899999999999999" customHeight="1" x14ac:dyDescent="0.35">
      <c r="F17" s="415" t="s">
        <v>142</v>
      </c>
      <c r="G17" s="415"/>
      <c r="H17" s="415"/>
      <c r="I17" s="415"/>
    </row>
    <row r="18" spans="1:10" ht="15" thickBot="1" x14ac:dyDescent="0.4">
      <c r="A18" s="92"/>
      <c r="B18" s="92"/>
      <c r="C18" s="92"/>
      <c r="D18" s="92"/>
      <c r="E18" s="92"/>
      <c r="F18" s="416" t="s">
        <v>183</v>
      </c>
      <c r="G18" s="416"/>
      <c r="H18" s="416"/>
      <c r="I18" s="416"/>
    </row>
    <row r="19" spans="1:10" ht="16" thickBot="1" x14ac:dyDescent="0.4">
      <c r="A19" s="414" t="s">
        <v>181</v>
      </c>
      <c r="B19" s="414"/>
      <c r="C19" s="414"/>
      <c r="D19" s="414"/>
      <c r="E19" s="414"/>
      <c r="F19" s="414"/>
      <c r="G19" s="414"/>
      <c r="H19" s="414"/>
      <c r="I19" s="414"/>
      <c r="J19" s="90"/>
    </row>
    <row r="20" spans="1:10" ht="19" thickBot="1" x14ac:dyDescent="0.4">
      <c r="A20" s="94" t="s">
        <v>184</v>
      </c>
      <c r="C20" s="417" t="s">
        <v>136</v>
      </c>
      <c r="D20" s="417"/>
      <c r="E20" s="417"/>
      <c r="F20" s="95"/>
    </row>
    <row r="21" spans="1:10" ht="16" thickBot="1" x14ac:dyDescent="0.4">
      <c r="A21" s="94"/>
      <c r="C21" s="98"/>
      <c r="D21" s="98"/>
      <c r="E21" s="98"/>
      <c r="F21" s="85"/>
    </row>
    <row r="22" spans="1:10" ht="19.899999999999999" customHeight="1" thickBot="1" x14ac:dyDescent="0.4">
      <c r="A22" t="s">
        <v>173</v>
      </c>
      <c r="C22" s="106"/>
      <c r="E22" s="412" t="s">
        <v>174</v>
      </c>
      <c r="F22" s="412"/>
      <c r="G22" s="412"/>
      <c r="H22" s="412"/>
      <c r="I22" s="412"/>
    </row>
    <row r="23" spans="1:10" ht="10.9" customHeight="1" thickBot="1" x14ac:dyDescent="0.4">
      <c r="C23" s="107"/>
    </row>
    <row r="24" spans="1:10" ht="15" thickBot="1" x14ac:dyDescent="0.4">
      <c r="A24" t="s">
        <v>101</v>
      </c>
      <c r="B24" s="108"/>
      <c r="C24" s="107"/>
    </row>
    <row r="25" spans="1:10" x14ac:dyDescent="0.35">
      <c r="A25" s="234" t="s">
        <v>119</v>
      </c>
      <c r="B25" s="234"/>
      <c r="C25" s="107"/>
    </row>
    <row r="26" spans="1:10" ht="19.149999999999999" customHeight="1" x14ac:dyDescent="0.35">
      <c r="A26" t="s">
        <v>102</v>
      </c>
      <c r="C26" s="135">
        <f>B24*90</f>
        <v>0</v>
      </c>
    </row>
    <row r="27" spans="1:10" ht="7.15" customHeight="1" x14ac:dyDescent="0.35">
      <c r="C27" s="107"/>
    </row>
    <row r="28" spans="1:10" hidden="1" x14ac:dyDescent="0.35">
      <c r="A28" s="109"/>
      <c r="B28" s="110"/>
      <c r="C28" s="111">
        <f>C22-C26</f>
        <v>0</v>
      </c>
    </row>
    <row r="29" spans="1:10" ht="16.899999999999999" customHeight="1" x14ac:dyDescent="0.35">
      <c r="A29" s="112" t="s">
        <v>104</v>
      </c>
      <c r="C29" s="136" t="str">
        <f>IF(C28&lt;1,"0",C28)</f>
        <v>0</v>
      </c>
    </row>
    <row r="30" spans="1:10" x14ac:dyDescent="0.35">
      <c r="C30" s="107"/>
    </row>
    <row r="31" spans="1:10" ht="16.899999999999999" customHeight="1" x14ac:dyDescent="0.35">
      <c r="A31" t="s">
        <v>105</v>
      </c>
      <c r="C31" s="135">
        <f>B24*30</f>
        <v>0</v>
      </c>
    </row>
    <row r="32" spans="1:10" ht="13.15" customHeight="1" x14ac:dyDescent="0.35">
      <c r="C32" s="107"/>
    </row>
    <row r="33" spans="1:9" hidden="1" x14ac:dyDescent="0.35">
      <c r="A33" s="109"/>
      <c r="B33" s="110"/>
      <c r="C33" s="111">
        <f>C29-C31</f>
        <v>0</v>
      </c>
    </row>
    <row r="34" spans="1:9" ht="21" customHeight="1" x14ac:dyDescent="0.35">
      <c r="A34" s="112" t="s">
        <v>104</v>
      </c>
      <c r="C34" s="136" t="str">
        <f>IF(C33&lt;1,"0",C33)</f>
        <v>0</v>
      </c>
    </row>
    <row r="35" spans="1:9" x14ac:dyDescent="0.35">
      <c r="C35" s="107"/>
    </row>
    <row r="36" spans="1:9" ht="1.9" customHeight="1" x14ac:dyDescent="0.35">
      <c r="A36" s="110"/>
      <c r="B36" s="110"/>
      <c r="C36" s="111">
        <f>C34*0.67</f>
        <v>0</v>
      </c>
    </row>
    <row r="37" spans="1:9" ht="18" customHeight="1" thickBot="1" x14ac:dyDescent="0.4">
      <c r="A37" t="s">
        <v>106</v>
      </c>
      <c r="C37" s="136" t="str">
        <f>IF(C36&lt;1,"0",C36)</f>
        <v>0</v>
      </c>
    </row>
    <row r="38" spans="1:9" ht="15" thickBot="1" x14ac:dyDescent="0.4">
      <c r="C38" s="107"/>
      <c r="E38" s="403" t="s">
        <v>185</v>
      </c>
      <c r="F38" s="404"/>
      <c r="G38" s="404"/>
      <c r="H38" s="404"/>
      <c r="I38" s="405"/>
    </row>
    <row r="39" spans="1:9" ht="15" thickBot="1" x14ac:dyDescent="0.4">
      <c r="A39" t="s">
        <v>176</v>
      </c>
      <c r="C39" s="106">
        <v>0</v>
      </c>
      <c r="E39" s="406" t="s">
        <v>186</v>
      </c>
      <c r="F39" s="407"/>
      <c r="G39" s="407"/>
      <c r="H39" s="407"/>
      <c r="I39" s="408"/>
    </row>
    <row r="40" spans="1:9" ht="15" thickBot="1" x14ac:dyDescent="0.4">
      <c r="C40" s="107"/>
      <c r="E40" s="409" t="s">
        <v>187</v>
      </c>
      <c r="F40" s="410"/>
      <c r="G40" s="410"/>
      <c r="H40" s="410"/>
      <c r="I40" s="411"/>
    </row>
    <row r="41" spans="1:9" x14ac:dyDescent="0.35">
      <c r="A41" s="109"/>
      <c r="C41" s="107">
        <f>C37-C39</f>
        <v>0</v>
      </c>
      <c r="E41" s="7"/>
      <c r="F41" s="7"/>
      <c r="G41" s="7"/>
      <c r="H41" s="7"/>
    </row>
    <row r="42" spans="1:9" x14ac:dyDescent="0.35">
      <c r="A42" t="s">
        <v>178</v>
      </c>
      <c r="C42" s="136" t="str">
        <f>IF(C41&lt;1,"0",C41)</f>
        <v>0</v>
      </c>
    </row>
    <row r="43" spans="1:9" x14ac:dyDescent="0.35">
      <c r="C43" s="107"/>
    </row>
    <row r="44" spans="1:9" ht="15" thickBot="1" x14ac:dyDescent="0.4">
      <c r="C44" s="107"/>
    </row>
    <row r="45" spans="1:9" ht="15" thickBot="1" x14ac:dyDescent="0.4">
      <c r="A45" t="s">
        <v>177</v>
      </c>
      <c r="C45" s="106"/>
      <c r="E45" s="412" t="s">
        <v>179</v>
      </c>
      <c r="F45" s="412"/>
      <c r="G45" s="412"/>
      <c r="H45" s="412"/>
      <c r="I45" s="412"/>
    </row>
    <row r="46" spans="1:9" ht="15" thickBot="1" x14ac:dyDescent="0.4">
      <c r="C46" s="113"/>
    </row>
    <row r="47" spans="1:9" ht="15" thickBot="1" x14ac:dyDescent="0.4">
      <c r="A47" s="5" t="s">
        <v>172</v>
      </c>
      <c r="C47" s="137">
        <f>C42+C45</f>
        <v>0</v>
      </c>
    </row>
    <row r="48" spans="1:9" ht="18" customHeight="1" thickBot="1" x14ac:dyDescent="0.4">
      <c r="A48" s="114"/>
      <c r="B48" s="114"/>
      <c r="C48" s="114"/>
      <c r="D48" s="114"/>
    </row>
    <row r="49" spans="1:11" ht="48.75" customHeight="1" thickBot="1" x14ac:dyDescent="0.4">
      <c r="A49" s="104" t="s">
        <v>180</v>
      </c>
      <c r="C49" s="139">
        <f>C47</f>
        <v>0</v>
      </c>
    </row>
    <row r="50" spans="1:11" ht="15.5" x14ac:dyDescent="0.35">
      <c r="A50" s="94"/>
    </row>
    <row r="51" spans="1:11" ht="15.5" x14ac:dyDescent="0.35">
      <c r="I51" s="105"/>
      <c r="J51" s="105"/>
      <c r="K51" s="105"/>
    </row>
    <row r="52" spans="1:11" ht="15.5" x14ac:dyDescent="0.35">
      <c r="A52" s="105"/>
      <c r="F52" s="105"/>
    </row>
    <row r="53" spans="1:11" ht="15.5" x14ac:dyDescent="0.35">
      <c r="E53" s="105"/>
      <c r="I53" s="105"/>
      <c r="J53" s="105"/>
      <c r="K53" s="105"/>
    </row>
    <row r="54" spans="1:11" ht="15.5" x14ac:dyDescent="0.35">
      <c r="B54" s="105"/>
      <c r="F54" s="105"/>
      <c r="G54" s="105"/>
    </row>
    <row r="55" spans="1:11" ht="15.5" x14ac:dyDescent="0.35">
      <c r="A55" s="105"/>
      <c r="F55" s="105"/>
      <c r="G55" s="105"/>
    </row>
    <row r="56" spans="1:11" ht="15.5" x14ac:dyDescent="0.35">
      <c r="A56" s="115"/>
      <c r="F56" s="115"/>
    </row>
    <row r="57" spans="1:11" ht="15.5" x14ac:dyDescent="0.35">
      <c r="B57" s="115"/>
      <c r="F57" s="115"/>
      <c r="G57" s="115"/>
    </row>
    <row r="58" spans="1:11" ht="15.5" x14ac:dyDescent="0.35">
      <c r="C58" s="115"/>
      <c r="E58" s="115"/>
    </row>
    <row r="59" spans="1:11" ht="15.5" x14ac:dyDescent="0.35">
      <c r="C59" s="116"/>
    </row>
  </sheetData>
  <sheetProtection selectLockedCells="1"/>
  <mergeCells count="22">
    <mergeCell ref="M4:P5"/>
    <mergeCell ref="F14:I14"/>
    <mergeCell ref="C3:E3"/>
    <mergeCell ref="A1:I1"/>
    <mergeCell ref="F7:G7"/>
    <mergeCell ref="F9:G9"/>
    <mergeCell ref="F13:G13"/>
    <mergeCell ref="B7:E7"/>
    <mergeCell ref="B9:E9"/>
    <mergeCell ref="A2:I2"/>
    <mergeCell ref="F11:G11"/>
    <mergeCell ref="E38:I38"/>
    <mergeCell ref="E39:I39"/>
    <mergeCell ref="E40:I40"/>
    <mergeCell ref="E45:I45"/>
    <mergeCell ref="B10:E10"/>
    <mergeCell ref="A19:I19"/>
    <mergeCell ref="E22:I22"/>
    <mergeCell ref="A25:B25"/>
    <mergeCell ref="F17:I17"/>
    <mergeCell ref="F18:I18"/>
    <mergeCell ref="C20:E20"/>
  </mergeCells>
  <pageMargins left="0.75" right="0.75" top="1" bottom="1" header="0.5" footer="0.5"/>
  <pageSetup scale="6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6" r:id="rId4" name="Check Box 6">
              <controlPr defaultSize="0" autoFill="0" autoLine="0" autoPict="0">
                <anchor moveWithCells="1">
                  <from>
                    <xdr:col>5</xdr:col>
                    <xdr:colOff>266700</xdr:colOff>
                    <xdr:row>15</xdr:row>
                    <xdr:rowOff>133350</xdr:rowOff>
                  </from>
                  <to>
                    <xdr:col>6</xdr:col>
                    <xdr:colOff>57150</xdr:colOff>
                    <xdr:row>16</xdr:row>
                    <xdr:rowOff>31750</xdr:rowOff>
                  </to>
                </anchor>
              </controlPr>
            </control>
          </mc:Choice>
        </mc:AlternateContent>
        <mc:AlternateContent xmlns:mc="http://schemas.openxmlformats.org/markup-compatibility/2006">
          <mc:Choice Requires="x14">
            <control shapeId="10247" r:id="rId5" name="Check Box 7">
              <controlPr defaultSize="0" autoFill="0" autoLine="0" autoPict="0">
                <anchor moveWithCells="1">
                  <from>
                    <xdr:col>7</xdr:col>
                    <xdr:colOff>438150</xdr:colOff>
                    <xdr:row>15</xdr:row>
                    <xdr:rowOff>57150</xdr:rowOff>
                  </from>
                  <to>
                    <xdr:col>8</xdr:col>
                    <xdr:colOff>279400</xdr:colOff>
                    <xdr:row>16</xdr:row>
                    <xdr:rowOff>50800</xdr:rowOff>
                  </to>
                </anchor>
              </controlPr>
            </control>
          </mc:Choice>
        </mc:AlternateContent>
      </controls>
    </mc:Choice>
  </mc:AlternateContent>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E34"/>
  <sheetViews>
    <sheetView showGridLines="0" workbookViewId="0">
      <selection activeCell="A2" sqref="A2:E2"/>
    </sheetView>
  </sheetViews>
  <sheetFormatPr defaultColWidth="8.7265625" defaultRowHeight="14.5" x14ac:dyDescent="0.35"/>
  <cols>
    <col min="1" max="1" width="41.81640625" style="3" customWidth="1"/>
    <col min="2" max="2" width="53.7265625" style="3" customWidth="1"/>
    <col min="3" max="3" width="22.26953125" style="3" customWidth="1"/>
    <col min="4" max="16384" width="8.7265625" style="3"/>
  </cols>
  <sheetData>
    <row r="1" spans="1:5" ht="15" thickBot="1" x14ac:dyDescent="0.4"/>
    <row r="2" spans="1:5" x14ac:dyDescent="0.35">
      <c r="A2" s="434" t="s">
        <v>247</v>
      </c>
      <c r="B2" s="435"/>
      <c r="C2" s="435"/>
      <c r="D2" s="435"/>
      <c r="E2" s="436"/>
    </row>
    <row r="3" spans="1:5" ht="15" thickBot="1" x14ac:dyDescent="0.4">
      <c r="A3" s="121"/>
      <c r="B3"/>
      <c r="C3" s="122"/>
      <c r="D3"/>
      <c r="E3" s="117"/>
    </row>
    <row r="4" spans="1:5" ht="15" thickBot="1" x14ac:dyDescent="0.4">
      <c r="A4" s="433" t="s">
        <v>248</v>
      </c>
      <c r="B4" s="328"/>
      <c r="C4" s="123"/>
      <c r="D4"/>
      <c r="E4" s="117"/>
    </row>
    <row r="5" spans="1:5" ht="15" thickBot="1" x14ac:dyDescent="0.4">
      <c r="A5" s="433"/>
      <c r="B5" s="328"/>
      <c r="C5" s="107"/>
      <c r="D5"/>
      <c r="E5" s="117"/>
    </row>
    <row r="6" spans="1:5" ht="15.75" customHeight="1" thickBot="1" x14ac:dyDescent="0.4">
      <c r="A6" s="437" t="s">
        <v>249</v>
      </c>
      <c r="B6" s="438"/>
      <c r="C6" s="123"/>
      <c r="D6"/>
      <c r="E6" s="117"/>
    </row>
    <row r="7" spans="1:5" hidden="1" x14ac:dyDescent="0.35">
      <c r="A7" s="124" t="s">
        <v>103</v>
      </c>
      <c r="B7"/>
      <c r="C7" s="122">
        <f>C4-C6</f>
        <v>0</v>
      </c>
      <c r="D7"/>
      <c r="E7" s="117"/>
    </row>
    <row r="8" spans="1:5" x14ac:dyDescent="0.35">
      <c r="A8" s="121"/>
      <c r="B8" s="2" t="s">
        <v>104</v>
      </c>
      <c r="C8" s="125" t="str">
        <f>IF(C7&lt;1,"0",C7)</f>
        <v>0</v>
      </c>
      <c r="D8"/>
      <c r="E8" s="117"/>
    </row>
    <row r="9" spans="1:5" ht="15" thickBot="1" x14ac:dyDescent="0.4">
      <c r="A9" s="133"/>
      <c r="B9" s="134"/>
      <c r="C9" s="126"/>
      <c r="D9"/>
      <c r="E9" s="117"/>
    </row>
    <row r="10" spans="1:5" ht="15" thickBot="1" x14ac:dyDescent="0.4">
      <c r="A10" s="439" t="s">
        <v>252</v>
      </c>
      <c r="B10" s="440"/>
      <c r="C10" s="128"/>
      <c r="D10"/>
      <c r="E10" s="117"/>
    </row>
    <row r="11" spans="1:5" ht="15.75" customHeight="1" x14ac:dyDescent="0.35">
      <c r="A11" s="121"/>
      <c r="B11"/>
      <c r="C11" s="151"/>
      <c r="D11"/>
      <c r="E11" s="117"/>
    </row>
    <row r="12" spans="1:5" ht="18" customHeight="1" thickBot="1" x14ac:dyDescent="0.4">
      <c r="A12" s="441" t="s">
        <v>250</v>
      </c>
      <c r="B12" s="442"/>
      <c r="C12" s="127"/>
      <c r="D12"/>
      <c r="E12" s="117"/>
    </row>
    <row r="13" spans="1:5" ht="15" thickBot="1" x14ac:dyDescent="0.4">
      <c r="A13" s="441"/>
      <c r="B13" s="442"/>
      <c r="C13" s="128">
        <v>0</v>
      </c>
      <c r="D13"/>
      <c r="E13" s="117"/>
    </row>
    <row r="14" spans="1:5" ht="14.25" customHeight="1" x14ac:dyDescent="0.35">
      <c r="A14" s="133"/>
      <c r="B14" s="134"/>
      <c r="C14" s="127"/>
      <c r="D14"/>
      <c r="E14" s="117"/>
    </row>
    <row r="15" spans="1:5" ht="11.25" hidden="1" customHeight="1" x14ac:dyDescent="0.35">
      <c r="A15" s="121"/>
      <c r="B15"/>
      <c r="C15" s="127"/>
      <c r="D15"/>
      <c r="E15" s="117"/>
    </row>
    <row r="16" spans="1:5" ht="15" thickBot="1" x14ac:dyDescent="0.4">
      <c r="A16" s="433" t="s">
        <v>253</v>
      </c>
      <c r="B16" s="328"/>
      <c r="C16" s="127"/>
      <c r="D16"/>
      <c r="E16" s="117"/>
    </row>
    <row r="17" spans="1:5" ht="31.5" customHeight="1" thickBot="1" x14ac:dyDescent="0.4">
      <c r="A17" s="433"/>
      <c r="B17" s="328"/>
      <c r="C17" s="128">
        <v>0</v>
      </c>
      <c r="D17"/>
      <c r="E17" s="117"/>
    </row>
    <row r="18" spans="1:5" ht="15" thickBot="1" x14ac:dyDescent="0.4">
      <c r="A18" s="121"/>
      <c r="B18"/>
      <c r="C18" s="127"/>
      <c r="D18"/>
      <c r="E18" s="117"/>
    </row>
    <row r="19" spans="1:5" ht="15" thickBot="1" x14ac:dyDescent="0.4">
      <c r="A19" s="112"/>
      <c r="B19" s="2" t="s">
        <v>104</v>
      </c>
      <c r="C19" s="152">
        <f>C4-C6+C11-C13-C17</f>
        <v>0</v>
      </c>
      <c r="D19"/>
      <c r="E19" s="117"/>
    </row>
    <row r="20" spans="1:5" x14ac:dyDescent="0.35">
      <c r="A20" s="124"/>
      <c r="B20"/>
      <c r="C20" s="153" t="str">
        <f>IF(C19&lt;1,"0",C19)</f>
        <v>0</v>
      </c>
      <c r="D20"/>
      <c r="E20" s="117"/>
    </row>
    <row r="21" spans="1:5" ht="15" thickBot="1" x14ac:dyDescent="0.4">
      <c r="A21" s="121"/>
      <c r="B21"/>
      <c r="C21" s="129"/>
      <c r="D21"/>
      <c r="E21" s="117"/>
    </row>
    <row r="22" spans="1:5" ht="28.5" customHeight="1" thickBot="1" x14ac:dyDescent="0.4">
      <c r="A22" s="439" t="s">
        <v>228</v>
      </c>
      <c r="B22" s="440"/>
      <c r="C22" s="138"/>
      <c r="D22"/>
      <c r="E22" s="117"/>
    </row>
    <row r="23" spans="1:5" ht="23.25" customHeight="1" thickBot="1" x14ac:dyDescent="0.4">
      <c r="A23" s="121"/>
      <c r="B23"/>
      <c r="C23" s="130"/>
      <c r="D23"/>
      <c r="E23" s="117"/>
    </row>
    <row r="24" spans="1:5" ht="15" thickBot="1" x14ac:dyDescent="0.4">
      <c r="A24" s="439" t="s">
        <v>229</v>
      </c>
      <c r="B24" s="443"/>
      <c r="C24" s="131">
        <f>C20-C22</f>
        <v>0</v>
      </c>
      <c r="D24"/>
      <c r="E24" s="117"/>
    </row>
    <row r="25" spans="1:5" x14ac:dyDescent="0.35">
      <c r="A25" s="132"/>
      <c r="C25"/>
      <c r="D25"/>
      <c r="E25" s="117"/>
    </row>
    <row r="26" spans="1:5" x14ac:dyDescent="0.35">
      <c r="A26" s="444" t="s">
        <v>251</v>
      </c>
      <c r="B26" s="445"/>
      <c r="C26" s="445"/>
      <c r="D26"/>
      <c r="E26" s="117"/>
    </row>
    <row r="27" spans="1:5" ht="33.75" customHeight="1" x14ac:dyDescent="0.35">
      <c r="A27" s="444"/>
      <c r="B27" s="445"/>
      <c r="C27" s="445"/>
      <c r="D27"/>
      <c r="E27" s="117"/>
    </row>
    <row r="28" spans="1:5" ht="15" thickBot="1" x14ac:dyDescent="0.4">
      <c r="A28" s="118"/>
      <c r="B28" s="119"/>
      <c r="C28" s="119"/>
      <c r="D28" s="92"/>
      <c r="E28" s="120"/>
    </row>
    <row r="33" spans="1:2" x14ac:dyDescent="0.35">
      <c r="A33" s="433"/>
      <c r="B33" s="328"/>
    </row>
    <row r="34" spans="1:2" x14ac:dyDescent="0.35">
      <c r="A34" s="433"/>
      <c r="B34" s="328"/>
    </row>
  </sheetData>
  <sheetProtection selectLockedCells="1"/>
  <protectedRanges>
    <protectedRange sqref="C4 C22" name="Range1_1"/>
  </protectedRanges>
  <mergeCells count="10">
    <mergeCell ref="A33:B34"/>
    <mergeCell ref="A2:E2"/>
    <mergeCell ref="A4:B5"/>
    <mergeCell ref="A6:B6"/>
    <mergeCell ref="A10:B10"/>
    <mergeCell ref="A12:B13"/>
    <mergeCell ref="A16:B17"/>
    <mergeCell ref="A22:B22"/>
    <mergeCell ref="A24:B24"/>
    <mergeCell ref="A26:C27"/>
  </mergeCells>
  <pageMargins left="0.25" right="0.25" top="0.75" bottom="0.75" header="0.3" footer="0.3"/>
  <pageSetup scale="70" orientation="portrait"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39997558519241921"/>
  </sheetPr>
  <dimension ref="A1:D19"/>
  <sheetViews>
    <sheetView showGridLines="0" showRowColHeaders="0" workbookViewId="0">
      <selection sqref="A1:D1"/>
    </sheetView>
  </sheetViews>
  <sheetFormatPr defaultColWidth="8.7265625" defaultRowHeight="14.5" x14ac:dyDescent="0.35"/>
  <cols>
    <col min="1" max="1" width="31.26953125" customWidth="1"/>
    <col min="2" max="3" width="15.453125" customWidth="1"/>
    <col min="4" max="4" width="15.7265625" customWidth="1"/>
  </cols>
  <sheetData>
    <row r="1" spans="1:4" ht="20" x14ac:dyDescent="0.4">
      <c r="A1" s="446" t="s">
        <v>107</v>
      </c>
      <c r="B1" s="446"/>
      <c r="C1" s="446"/>
      <c r="D1" s="446"/>
    </row>
    <row r="2" spans="1:4" ht="15.5" x14ac:dyDescent="0.35">
      <c r="A2" s="31"/>
      <c r="B2" s="32"/>
      <c r="C2" s="32"/>
      <c r="D2" s="32"/>
    </row>
    <row r="3" spans="1:4" ht="17.5" x14ac:dyDescent="0.35">
      <c r="A3" s="447" t="s">
        <v>156</v>
      </c>
      <c r="B3" s="447"/>
      <c r="C3" s="447"/>
      <c r="D3" s="447"/>
    </row>
    <row r="4" spans="1:4" ht="15.5" x14ac:dyDescent="0.35">
      <c r="A4" s="31"/>
      <c r="B4" s="32"/>
      <c r="C4" s="32"/>
      <c r="D4" s="32"/>
    </row>
    <row r="5" spans="1:4" ht="15.5" x14ac:dyDescent="0.35">
      <c r="A5" s="33" t="s">
        <v>108</v>
      </c>
      <c r="B5" s="34" t="s">
        <v>109</v>
      </c>
      <c r="C5" s="34" t="s">
        <v>110</v>
      </c>
      <c r="D5" s="34" t="s">
        <v>111</v>
      </c>
    </row>
    <row r="6" spans="1:4" ht="15.5" x14ac:dyDescent="0.35">
      <c r="A6" s="35" t="s">
        <v>112</v>
      </c>
      <c r="B6" s="36" t="s">
        <v>113</v>
      </c>
      <c r="C6" s="36" t="s">
        <v>114</v>
      </c>
      <c r="D6" s="36" t="s">
        <v>115</v>
      </c>
    </row>
    <row r="7" spans="1:4" ht="15.5" x14ac:dyDescent="0.35">
      <c r="A7" s="37"/>
      <c r="B7" s="38"/>
      <c r="C7" s="39"/>
      <c r="D7" s="39"/>
    </row>
    <row r="8" spans="1:4" ht="15.5" x14ac:dyDescent="0.35">
      <c r="A8" s="40">
        <v>1</v>
      </c>
      <c r="B8" s="41">
        <v>270</v>
      </c>
      <c r="C8" s="41">
        <v>322</v>
      </c>
      <c r="D8" s="41">
        <v>450</v>
      </c>
    </row>
    <row r="9" spans="1:4" ht="15.5" x14ac:dyDescent="0.35">
      <c r="A9" s="37">
        <v>2</v>
      </c>
      <c r="B9" s="42">
        <v>424</v>
      </c>
      <c r="C9" s="42">
        <v>475</v>
      </c>
      <c r="D9" s="42">
        <v>605</v>
      </c>
    </row>
    <row r="10" spans="1:4" ht="15.5" x14ac:dyDescent="0.35">
      <c r="A10" s="40">
        <v>3</v>
      </c>
      <c r="B10" s="41">
        <v>546</v>
      </c>
      <c r="C10" s="41">
        <v>596</v>
      </c>
      <c r="D10" s="41">
        <v>727</v>
      </c>
    </row>
    <row r="11" spans="1:4" ht="15.5" x14ac:dyDescent="0.35">
      <c r="A11" s="37">
        <v>4</v>
      </c>
      <c r="B11" s="42">
        <v>662</v>
      </c>
      <c r="C11" s="42">
        <v>714</v>
      </c>
      <c r="D11" s="42">
        <v>845</v>
      </c>
    </row>
    <row r="12" spans="1:4" ht="15.5" x14ac:dyDescent="0.35">
      <c r="A12" s="40">
        <v>5</v>
      </c>
      <c r="B12" s="41">
        <v>781</v>
      </c>
      <c r="C12" s="41">
        <v>845</v>
      </c>
      <c r="D12" s="41">
        <v>1003</v>
      </c>
    </row>
    <row r="13" spans="1:4" ht="15.5" x14ac:dyDescent="0.35">
      <c r="A13" s="37">
        <v>6</v>
      </c>
      <c r="B13" s="42">
        <v>875</v>
      </c>
      <c r="C13" s="42">
        <v>942</v>
      </c>
      <c r="D13" s="42">
        <v>1097</v>
      </c>
    </row>
    <row r="14" spans="1:4" ht="15.5" x14ac:dyDescent="0.35">
      <c r="A14" s="40">
        <v>7</v>
      </c>
      <c r="B14" s="41">
        <v>990</v>
      </c>
      <c r="C14" s="41">
        <v>1055</v>
      </c>
      <c r="D14" s="41">
        <v>1212</v>
      </c>
    </row>
    <row r="15" spans="1:4" ht="15.5" x14ac:dyDescent="0.35">
      <c r="A15" s="37">
        <v>8</v>
      </c>
      <c r="B15" s="42">
        <v>1113</v>
      </c>
      <c r="C15" s="42">
        <v>1177</v>
      </c>
      <c r="D15" s="42">
        <v>1334</v>
      </c>
    </row>
    <row r="16" spans="1:4" ht="15.5" x14ac:dyDescent="0.35">
      <c r="A16" s="40">
        <v>9</v>
      </c>
      <c r="B16" s="41">
        <v>1215</v>
      </c>
      <c r="C16" s="41">
        <v>1280</v>
      </c>
      <c r="D16" s="41">
        <v>1441</v>
      </c>
    </row>
    <row r="17" spans="1:4" ht="15.5" x14ac:dyDescent="0.35">
      <c r="A17" s="37">
        <v>10</v>
      </c>
      <c r="B17" s="42">
        <v>1328</v>
      </c>
      <c r="C17" s="42">
        <v>1395</v>
      </c>
      <c r="D17" s="42">
        <v>1550</v>
      </c>
    </row>
    <row r="18" spans="1:4" ht="15.5" x14ac:dyDescent="0.35">
      <c r="A18" s="40"/>
      <c r="B18" s="43"/>
      <c r="C18" s="43"/>
      <c r="D18" s="43"/>
    </row>
    <row r="19" spans="1:4" ht="15.5" x14ac:dyDescent="0.35">
      <c r="A19" s="44" t="s">
        <v>116</v>
      </c>
      <c r="B19" s="42">
        <v>113</v>
      </c>
      <c r="C19" s="42">
        <v>113</v>
      </c>
      <c r="D19" s="42">
        <v>113</v>
      </c>
    </row>
  </sheetData>
  <sheetProtection selectLockedCells="1"/>
  <mergeCells count="2">
    <mergeCell ref="A1:D1"/>
    <mergeCell ref="A3:D3"/>
  </mergeCells>
  <pageMargins left="1" right="0.7" top="0.75" bottom="0.75" header="0.3" footer="0.3"/>
  <pageSetup orientation="portrait" r:id="rId1"/>
  <tableParts count="1">
    <tablePart r:id="rId2"/>
  </tablePart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FF00"/>
  </sheetPr>
  <dimension ref="A1:D19"/>
  <sheetViews>
    <sheetView showGridLines="0" showRowColHeaders="0" topLeftCell="A4" workbookViewId="0">
      <selection activeCell="D31" sqref="D31"/>
    </sheetView>
  </sheetViews>
  <sheetFormatPr defaultColWidth="8.7265625" defaultRowHeight="14.5" x14ac:dyDescent="0.35"/>
  <cols>
    <col min="1" max="1" width="31.26953125" customWidth="1"/>
    <col min="2" max="3" width="15.453125" customWidth="1"/>
    <col min="4" max="4" width="15.7265625" customWidth="1"/>
  </cols>
  <sheetData>
    <row r="1" spans="1:4" ht="20" x14ac:dyDescent="0.4">
      <c r="A1" s="446" t="s">
        <v>107</v>
      </c>
      <c r="B1" s="446"/>
      <c r="C1" s="446"/>
      <c r="D1" s="446"/>
    </row>
    <row r="2" spans="1:4" ht="15.5" x14ac:dyDescent="0.35">
      <c r="A2" s="31"/>
      <c r="B2" s="32"/>
      <c r="C2" s="32"/>
      <c r="D2" s="32"/>
    </row>
    <row r="3" spans="1:4" ht="17.5" x14ac:dyDescent="0.35">
      <c r="A3" s="447" t="s">
        <v>155</v>
      </c>
      <c r="B3" s="447"/>
      <c r="C3" s="447"/>
      <c r="D3" s="447"/>
    </row>
    <row r="4" spans="1:4" ht="15.5" x14ac:dyDescent="0.35">
      <c r="A4" s="31"/>
      <c r="B4" s="32"/>
      <c r="C4" s="32"/>
      <c r="D4" s="32"/>
    </row>
    <row r="5" spans="1:4" ht="15.5" x14ac:dyDescent="0.35">
      <c r="A5" s="45" t="s">
        <v>108</v>
      </c>
      <c r="B5" s="46" t="s">
        <v>109</v>
      </c>
      <c r="C5" s="46" t="s">
        <v>110</v>
      </c>
      <c r="D5" s="46" t="s">
        <v>111</v>
      </c>
    </row>
    <row r="6" spans="1:4" ht="15.5" x14ac:dyDescent="0.35">
      <c r="A6" s="45" t="s">
        <v>112</v>
      </c>
      <c r="B6" s="46" t="s">
        <v>113</v>
      </c>
      <c r="C6" s="46" t="s">
        <v>114</v>
      </c>
      <c r="D6" s="46" t="s">
        <v>115</v>
      </c>
    </row>
    <row r="7" spans="1:4" ht="15.5" x14ac:dyDescent="0.35">
      <c r="A7" s="47"/>
      <c r="B7" s="48"/>
      <c r="C7" s="32"/>
      <c r="D7" s="32"/>
    </row>
    <row r="8" spans="1:4" ht="15.5" x14ac:dyDescent="0.35">
      <c r="A8" s="47">
        <v>1</v>
      </c>
      <c r="B8" s="49">
        <v>146</v>
      </c>
      <c r="C8" s="49">
        <v>174</v>
      </c>
      <c r="D8" s="49">
        <v>243</v>
      </c>
    </row>
    <row r="9" spans="1:4" ht="15.5" x14ac:dyDescent="0.35">
      <c r="A9" s="47">
        <v>2</v>
      </c>
      <c r="B9" s="49">
        <v>229</v>
      </c>
      <c r="C9" s="49">
        <v>257</v>
      </c>
      <c r="D9" s="49">
        <v>327</v>
      </c>
    </row>
    <row r="10" spans="1:4" ht="15.5" x14ac:dyDescent="0.35">
      <c r="A10" s="47">
        <v>3</v>
      </c>
      <c r="B10" s="49">
        <v>295</v>
      </c>
      <c r="C10" s="49">
        <v>322</v>
      </c>
      <c r="D10" s="49">
        <v>393</v>
      </c>
    </row>
    <row r="11" spans="1:4" ht="15.5" x14ac:dyDescent="0.35">
      <c r="A11" s="47">
        <v>4</v>
      </c>
      <c r="B11" s="49">
        <v>358</v>
      </c>
      <c r="C11" s="49">
        <v>386</v>
      </c>
      <c r="D11" s="49">
        <v>457</v>
      </c>
    </row>
    <row r="12" spans="1:4" ht="15.5" x14ac:dyDescent="0.35">
      <c r="A12" s="47">
        <v>5</v>
      </c>
      <c r="B12" s="49">
        <v>422</v>
      </c>
      <c r="C12" s="49">
        <v>457</v>
      </c>
      <c r="D12" s="49">
        <v>542</v>
      </c>
    </row>
    <row r="13" spans="1:4" ht="15.5" x14ac:dyDescent="0.35">
      <c r="A13" s="47">
        <v>6</v>
      </c>
      <c r="B13" s="49">
        <v>473</v>
      </c>
      <c r="C13" s="49">
        <v>509</v>
      </c>
      <c r="D13" s="49">
        <v>593</v>
      </c>
    </row>
    <row r="14" spans="1:4" ht="15.5" x14ac:dyDescent="0.35">
      <c r="A14" s="47">
        <v>7</v>
      </c>
      <c r="B14" s="49">
        <v>535</v>
      </c>
      <c r="C14" s="49">
        <v>570</v>
      </c>
      <c r="D14" s="49">
        <v>655</v>
      </c>
    </row>
    <row r="15" spans="1:4" ht="15.5" x14ac:dyDescent="0.35">
      <c r="A15" s="47">
        <v>8</v>
      </c>
      <c r="B15" s="49">
        <v>602</v>
      </c>
      <c r="C15" s="49">
        <v>636</v>
      </c>
      <c r="D15" s="49">
        <v>721</v>
      </c>
    </row>
    <row r="16" spans="1:4" ht="15.5" x14ac:dyDescent="0.35">
      <c r="A16" s="47">
        <v>9</v>
      </c>
      <c r="B16" s="49">
        <v>657</v>
      </c>
      <c r="C16" s="49">
        <v>692</v>
      </c>
      <c r="D16" s="49">
        <v>779</v>
      </c>
    </row>
    <row r="17" spans="1:4" ht="15.5" x14ac:dyDescent="0.35">
      <c r="A17" s="47">
        <v>10</v>
      </c>
      <c r="B17" s="49">
        <v>718</v>
      </c>
      <c r="C17" s="49">
        <v>754</v>
      </c>
      <c r="D17" s="49">
        <v>838</v>
      </c>
    </row>
    <row r="18" spans="1:4" ht="15.5" x14ac:dyDescent="0.35">
      <c r="A18" s="47"/>
      <c r="B18" s="48"/>
      <c r="C18" s="48"/>
      <c r="D18" s="48"/>
    </row>
    <row r="19" spans="1:4" ht="15.5" x14ac:dyDescent="0.35">
      <c r="A19" s="50" t="s">
        <v>116</v>
      </c>
      <c r="B19" s="49">
        <v>61</v>
      </c>
      <c r="C19" s="49">
        <v>61</v>
      </c>
      <c r="D19" s="49">
        <v>61</v>
      </c>
    </row>
  </sheetData>
  <sheetProtection selectLockedCells="1"/>
  <mergeCells count="2">
    <mergeCell ref="A1:D1"/>
    <mergeCell ref="A3:D3"/>
  </mergeCells>
  <pageMargins left="1" right="0.7" top="0.75" bottom="0.75" header="0.3" footer="0.3"/>
  <pageSetup orientation="portrait" r:id="rId1"/>
  <tableParts count="1">
    <tablePart r:id="rId2"/>
  </tableParts>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defaultColWidth="8.7265625" defaultRowHeight="14.5" x14ac:dyDescent="0.35"/>
  <cols>
    <col min="1" max="1" width="17.453125" customWidth="1"/>
  </cols>
  <sheetData>
    <row r="1" spans="1:1" x14ac:dyDescent="0.35">
      <c r="A1" t="s">
        <v>117</v>
      </c>
    </row>
    <row r="2" spans="1:1" x14ac:dyDescent="0.35">
      <c r="A2" t="s">
        <v>118</v>
      </c>
    </row>
  </sheetData>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7"/>
  <sheetViews>
    <sheetView workbookViewId="0">
      <selection activeCell="G9" sqref="G9"/>
    </sheetView>
  </sheetViews>
  <sheetFormatPr defaultColWidth="8.7265625" defaultRowHeight="14.5" x14ac:dyDescent="0.35"/>
  <cols>
    <col min="1" max="1" width="37" customWidth="1"/>
  </cols>
  <sheetData>
    <row r="1" spans="1:1" x14ac:dyDescent="0.35">
      <c r="A1" t="s">
        <v>241</v>
      </c>
    </row>
    <row r="2" spans="1:1" x14ac:dyDescent="0.35">
      <c r="A2" t="s">
        <v>242</v>
      </c>
    </row>
    <row r="3" spans="1:1" x14ac:dyDescent="0.35">
      <c r="A3" t="s">
        <v>243</v>
      </c>
    </row>
    <row r="4" spans="1:1" x14ac:dyDescent="0.35">
      <c r="A4" t="s">
        <v>244</v>
      </c>
    </row>
    <row r="5" spans="1:1" x14ac:dyDescent="0.35">
      <c r="A5" t="s">
        <v>120</v>
      </c>
    </row>
    <row r="6" spans="1:1" x14ac:dyDescent="0.35">
      <c r="A6" t="s">
        <v>207</v>
      </c>
    </row>
    <row r="7" spans="1:1" x14ac:dyDescent="0.35">
      <c r="A7" s="167" t="s">
        <v>245</v>
      </c>
    </row>
    <row r="8" spans="1:1" x14ac:dyDescent="0.35">
      <c r="A8" t="s">
        <v>203</v>
      </c>
    </row>
    <row r="9" spans="1:1" x14ac:dyDescent="0.35">
      <c r="A9" t="s">
        <v>204</v>
      </c>
    </row>
    <row r="10" spans="1:1" x14ac:dyDescent="0.35">
      <c r="A10" t="s">
        <v>240</v>
      </c>
    </row>
    <row r="11" spans="1:1" x14ac:dyDescent="0.35">
      <c r="A11" t="s">
        <v>121</v>
      </c>
    </row>
    <row r="12" spans="1:1" x14ac:dyDescent="0.35">
      <c r="A12" t="s">
        <v>205</v>
      </c>
    </row>
    <row r="13" spans="1:1" x14ac:dyDescent="0.35">
      <c r="A13" t="s">
        <v>206</v>
      </c>
    </row>
    <row r="14" spans="1:1" x14ac:dyDescent="0.35">
      <c r="A14" t="s">
        <v>122</v>
      </c>
    </row>
    <row r="15" spans="1:1" x14ac:dyDescent="0.35">
      <c r="A15" t="s">
        <v>123</v>
      </c>
    </row>
    <row r="16" spans="1:1" x14ac:dyDescent="0.35">
      <c r="A16" t="s">
        <v>124</v>
      </c>
    </row>
    <row r="17" spans="1:1" x14ac:dyDescent="0.35">
      <c r="A17" t="s">
        <v>125</v>
      </c>
    </row>
    <row r="18" spans="1:1" x14ac:dyDescent="0.35">
      <c r="A18" t="s">
        <v>126</v>
      </c>
    </row>
    <row r="20" spans="1:1" x14ac:dyDescent="0.35">
      <c r="A20" t="s">
        <v>127</v>
      </c>
    </row>
    <row r="21" spans="1:1" x14ac:dyDescent="0.35">
      <c r="A21" t="s">
        <v>259</v>
      </c>
    </row>
    <row r="22" spans="1:1" x14ac:dyDescent="0.35">
      <c r="A22" t="s">
        <v>128</v>
      </c>
    </row>
    <row r="23" spans="1:1" x14ac:dyDescent="0.35">
      <c r="A23" t="s">
        <v>129</v>
      </c>
    </row>
    <row r="24" spans="1:1" x14ac:dyDescent="0.35">
      <c r="A24" t="s">
        <v>130</v>
      </c>
    </row>
    <row r="25" spans="1:1" x14ac:dyDescent="0.35">
      <c r="A25" t="s">
        <v>131</v>
      </c>
    </row>
    <row r="26" spans="1:1" x14ac:dyDescent="0.35">
      <c r="A26" t="s">
        <v>132</v>
      </c>
    </row>
    <row r="27" spans="1:1" x14ac:dyDescent="0.35">
      <c r="A27" t="s">
        <v>133</v>
      </c>
    </row>
  </sheetData>
  <sheetProtection selectLockedCells="1"/>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6</vt:i4>
      </vt:variant>
    </vt:vector>
  </HeadingPairs>
  <TitlesOfParts>
    <vt:vector size="15" baseType="lpstr">
      <vt:lpstr>Evaluation</vt:lpstr>
      <vt:lpstr>Sheet3</vt:lpstr>
      <vt:lpstr>Additional Placements</vt:lpstr>
      <vt:lpstr>Income Worksheet</vt:lpstr>
      <vt:lpstr>Deeming Worksheet</vt:lpstr>
      <vt:lpstr>185% Chart</vt:lpstr>
      <vt:lpstr>100% Chart</vt:lpstr>
      <vt:lpstr>Sheet1</vt:lpstr>
      <vt:lpstr>Sheet2</vt:lpstr>
      <vt:lpstr>Options</vt:lpstr>
      <vt:lpstr>Placement</vt:lpstr>
      <vt:lpstr>'Deeming Worksheet'!Print_Area</vt:lpstr>
      <vt:lpstr>Evaluation!Print_Area</vt:lpstr>
      <vt:lpstr>'Income Worksheet'!Print_Area</vt:lpstr>
      <vt:lpstr>Reason</vt:lpstr>
    </vt:vector>
  </TitlesOfParts>
  <Company>Virginia IT Infrastructure Partnership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Edwards, Susan (VDSS)</dc:creator>
  <cp:lastModifiedBy>Fitzpatrick, Chasity (VDSS)</cp:lastModifiedBy>
  <cp:lastPrinted>2025-06-27T19:40:19Z</cp:lastPrinted>
  <dcterms:created xsi:type="dcterms:W3CDTF">2012-01-20T14:43:59Z</dcterms:created>
  <dcterms:modified xsi:type="dcterms:W3CDTF">2026-02-11T22:29:05Z</dcterms:modified>
</cp:coreProperties>
</file>